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SERVICIOS 012\"/>
    </mc:Choice>
  </mc:AlternateContent>
  <xr:revisionPtr revIDLastSave="0" documentId="13_ncr:1_{96F5536D-8672-43F0-88D0-D29CED578283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35" r:id="rId4"/>
    <sheet name="PLAN EXTERIOR" sheetId="5" r:id="rId5"/>
    <sheet name="PLAN TV" sheetId="33" r:id="rId6"/>
    <sheet name="EVALUACION" sheetId="3" state="hidden" r:id="rId7"/>
  </sheets>
  <definedNames>
    <definedName name="_xlnm.Print_Area" localSheetId="6">EVALUACION!$A$3:$K$25</definedName>
    <definedName name="_xlnm.Print_Area" localSheetId="1">'OPTICO MEDIOS'!$A$1:$C$13</definedName>
    <definedName name="_xlnm.Print_Area" localSheetId="4">'PLAN EXTERIOR'!$A$1:$L$27</definedName>
    <definedName name="_xlnm.Print_Area" localSheetId="2">'PLAN PRENSA'!$B$8:$AF$20</definedName>
    <definedName name="_xlnm.Print_Area" localSheetId="3">'PLAN RADIO'!$B$8:$AG$98</definedName>
    <definedName name="_xlnm.Print_Area" localSheetId="5">'PLAN TV'!$A$1:$AG$17</definedName>
    <definedName name="_xlnm.Print_Area" localSheetId="0">PORTADA!$A$1:$E$16</definedName>
    <definedName name="_xlnm.Print_Titles" localSheetId="3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<sst xmlns="http://schemas.openxmlformats.org/spreadsheetml/2006/main" count="581" uniqueCount="249">
  <si>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</si>
  <si>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</si>
  <si>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</si>
  <si>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</si>
  <si>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</si>
  <si>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</si>
  <si>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</si>
  <si>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</si>
  <si>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</si>
  <si>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</si>
  <si>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</si>
  <si>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</si>
  <si>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</si>
  <si>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</si>
  <si>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</si>
  <si>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</si>
  <si>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</si>
  <si>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</si>
  <si>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</si>
  <si>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</si>
  <si>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</si>
  <si>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</si>
  <si>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</si>
  <si>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</si>
  <si>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</si>
  <si>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</si>
  <si>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</si>
  <si>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</si>
  <si>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</si>
  <si>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</si>
  <si>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</si>
  <si>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</si>
  <si>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</si>
  <si>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</si>
  <si>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</si>
  <si>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</si>
  <si>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TOTAL PRENSA</t>
  </si>
  <si>
    <t>Lote 1 - Medios offline</t>
  </si>
  <si>
    <t>Grupo</t>
  </si>
  <si>
    <t>20 MINUTOS</t>
  </si>
  <si>
    <t>Period.</t>
  </si>
  <si>
    <t>Medidas 
(ANCHO X ALTO)</t>
  </si>
  <si>
    <t>PLAN DE PRENSA</t>
  </si>
  <si>
    <t>MADRID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</si>
  <si>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</si>
  <si>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</si>
  <si>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</si>
  <si>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</si>
  <si>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</si>
  <si>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</si>
  <si>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</si>
  <si>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</si>
  <si>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</si>
  <si>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</si>
  <si>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GRÁFICA</t>
  </si>
  <si>
    <t>L-S</t>
  </si>
  <si>
    <t>06:00 - 01:00</t>
  </si>
  <si>
    <t>06:00 - 10:00</t>
  </si>
  <si>
    <t>RESTO PROGRAMACION</t>
  </si>
  <si>
    <t>EL PAIS</t>
  </si>
  <si>
    <t>ABC</t>
  </si>
  <si>
    <t>EL MUNDO</t>
  </si>
  <si>
    <t>LA RAZON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</si>
  <si>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</si>
  <si>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</si>
  <si>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</si>
  <si>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</si>
  <si>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</si>
  <si>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</si>
  <si>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</si>
  <si>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TOTAL DÍA</t>
  </si>
  <si>
    <t>BUENOS DIAS JAVI Y MAR</t>
  </si>
  <si>
    <t>RESTO DE PROGRAMACIÓN</t>
  </si>
  <si>
    <t>11:00 - 01:00</t>
  </si>
  <si>
    <t>EL PIRATA Y SU BANDA</t>
  </si>
  <si>
    <t>MARTA VAZQUEZ EN ROCK FM</t>
  </si>
  <si>
    <t>10:00 - 14:30</t>
  </si>
  <si>
    <t>14:30 - 01:00</t>
  </si>
  <si>
    <t>EUROPA FORMULA</t>
  </si>
  <si>
    <t>11:00-17:00</t>
  </si>
  <si>
    <t>14:00 - 23:00</t>
  </si>
  <si>
    <t>FORMULA MAÑANA</t>
  </si>
  <si>
    <t>11:00 - 15:00</t>
  </si>
  <si>
    <t>FORMULA TARDE</t>
  </si>
  <si>
    <t>17:00 - 22:00</t>
  </si>
  <si>
    <t>22:00 - 01:00</t>
  </si>
  <si>
    <t>1/2 PÁGINA COLOR</t>
  </si>
  <si>
    <t>LA MEJOR VARIEDAD MUSICAL</t>
  </si>
  <si>
    <t>¿ME PONES?</t>
  </si>
  <si>
    <t>LAS MAÑANAS KISS</t>
  </si>
  <si>
    <t>GLOBO RADIO</t>
  </si>
  <si>
    <t>PROGRAMACIÓN MATINAL</t>
  </si>
  <si>
    <t>-</t>
  </si>
  <si>
    <t>PROGRAMACIÓN DE TARDE</t>
  </si>
  <si>
    <t>PROGRAMACIÓN DE NOCHE</t>
  </si>
  <si>
    <t>CERCA DE LAS ESTRELLAS</t>
  </si>
  <si>
    <t>FINES DE SEMANA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</si>
  <si>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</si>
  <si>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</si>
  <si>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</si>
  <si>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</si>
  <si>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</si>
  <si>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</si>
  <si>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</si>
  <si>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</si>
  <si>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</si>
  <si>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</si>
  <si>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</si>
  <si>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</si>
  <si>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</si>
  <si>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</si>
  <si>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</si>
  <si>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</si>
  <si>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</si>
  <si>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</si>
  <si>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</si>
  <si>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</si>
  <si>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</si>
  <si>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</si>
  <si>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</si>
  <si>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</si>
  <si>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</si>
  <si>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</si>
  <si>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</si>
  <si>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</si>
  <si>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</si>
  <si>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</si>
  <si>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POR FIN NO ES LUNES</t>
  </si>
  <si>
    <t>08:00 - 12:00</t>
  </si>
  <si>
    <t>GENTE VIAJERA</t>
  </si>
  <si>
    <t>12:00 - 14:00</t>
  </si>
  <si>
    <t>COMO EL PERRO Y EL GATO</t>
  </si>
  <si>
    <t>RADIOESTADIO</t>
  </si>
  <si>
    <t>15:30 - 23:00</t>
  </si>
  <si>
    <t>23:00 - 01:00</t>
  </si>
  <si>
    <t>ES LA MAÑANA DE FEDERICO</t>
  </si>
  <si>
    <t>07:00 - 10:00</t>
  </si>
  <si>
    <t>10:00 - 12:00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</si>
  <si>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</si>
  <si>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</si>
  <si>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</si>
  <si>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</si>
  <si>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</si>
  <si>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</si>
  <si>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</si>
  <si>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</si>
  <si>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19:30-20:00</t>
  </si>
  <si>
    <t>ES LA NOCHE DE DIETER</t>
  </si>
  <si>
    <t>20:00 - 23:00</t>
  </si>
  <si>
    <t>DIRECTO MARCA</t>
  </si>
  <si>
    <t>LA PIZARRA DE QUINTANA</t>
  </si>
  <si>
    <t>16:00 - 19:00</t>
  </si>
  <si>
    <t>MARCADOR</t>
  </si>
  <si>
    <t>19:00 - 00:00</t>
  </si>
  <si>
    <t>RESTO PROGRAMACIÓN</t>
  </si>
  <si>
    <t>07:00 - 00:00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</si>
  <si>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</si>
  <si>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</si>
  <si>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</si>
  <si>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</si>
  <si>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</si>
  <si>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</si>
  <si>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LA HORA DEL INVERSOR</t>
  </si>
  <si>
    <t>19:00 - 20:00</t>
  </si>
  <si>
    <t>VISION GLOBAL</t>
  </si>
  <si>
    <t>20:00 - 22:00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</si>
  <si>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</si>
  <si>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</si>
  <si>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</si>
  <si>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</si>
  <si>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</si>
  <si>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</si>
  <si>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</si>
  <si>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</si>
  <si>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</si>
  <si>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</si>
  <si>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</si>
  <si>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</si>
  <si>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</si>
  <si>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</si>
  <si>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TOTAL DIA</t>
  </si>
  <si>
    <t>L - V</t>
  </si>
  <si>
    <t>INFORMA RADIO</t>
  </si>
  <si>
    <t>EL ÚLTIMO GRITO</t>
  </si>
  <si>
    <t>17:00 - 19:00</t>
  </si>
  <si>
    <t>PATROCINIO</t>
  </si>
  <si>
    <t>RADIO INTERCONTINENTAL</t>
  </si>
  <si>
    <t>CALIENTE Y FRÍO</t>
  </si>
  <si>
    <t>21:00 - 22:00</t>
  </si>
  <si>
    <t>PROGRAMA TAUROMAQUIA</t>
  </si>
  <si>
    <t>20:00 - 21:00</t>
  </si>
  <si>
    <t>ESRADIO</t>
  </si>
  <si>
    <t>Duración</t>
  </si>
  <si>
    <t>Franja</t>
  </si>
  <si>
    <t>Día</t>
  </si>
  <si>
    <t>RTVM</t>
  </si>
  <si>
    <t>TOTAL TV</t>
  </si>
  <si>
    <t>RADIO HORA</t>
  </si>
  <si>
    <t>07:00- 09:00</t>
  </si>
  <si>
    <t>254 x 152,9</t>
  </si>
  <si>
    <t>TELEVISIÓN</t>
  </si>
  <si>
    <t>MAÑANA</t>
  </si>
  <si>
    <t>TARDE</t>
  </si>
  <si>
    <t>NOCHE</t>
  </si>
  <si>
    <t>L-J</t>
  </si>
  <si>
    <t>LA RAZON VD</t>
  </si>
  <si>
    <t>BRANDED CONTENT</t>
  </si>
  <si>
    <t>PLAN DE TV</t>
  </si>
  <si>
    <t>Madrid Directo</t>
  </si>
  <si>
    <t>19:15 - 20:30</t>
  </si>
  <si>
    <t>199 x 260</t>
  </si>
  <si>
    <t>TOTAL EXTERIOR</t>
  </si>
  <si>
    <t>GLOBAL</t>
  </si>
  <si>
    <t>CIRCUITO CERCANÍAS Y AVE</t>
  </si>
  <si>
    <t>MUPIS DIGITALES</t>
  </si>
  <si>
    <t>cuña 20"</t>
  </si>
  <si>
    <t>EL PROGRAMA DE ORTEGA</t>
  </si>
  <si>
    <t>11:00 - 13:00</t>
  </si>
  <si>
    <t>13:00 - 15:00</t>
  </si>
  <si>
    <t>INTERCAMBIADORES</t>
  </si>
  <si>
    <t>GRAN PANTALLA / CLECE</t>
  </si>
  <si>
    <t>PANTALLAS DIGITALES GRAN FORMATO</t>
  </si>
  <si>
    <t>246 x 319</t>
  </si>
  <si>
    <t>254 x 316</t>
  </si>
  <si>
    <t>229 x 305</t>
  </si>
  <si>
    <t>NOVIEMBRE</t>
  </si>
  <si>
    <t>Dirección General de Atención al Ciudadano y Transparencia</t>
  </si>
  <si>
    <t>Consejería de Presidencia</t>
  </si>
  <si>
    <t>Servicios 012</t>
  </si>
  <si>
    <t>TELEMADRID</t>
  </si>
  <si>
    <t>Patrocinio de sección</t>
  </si>
  <si>
    <t>Publirreportaje 3 minutos</t>
  </si>
  <si>
    <t>A DIARIO</t>
  </si>
  <si>
    <t>DESPIERTA SAN FRANCISCO</t>
  </si>
  <si>
    <t>10:00 - 11:00</t>
  </si>
  <si>
    <t>PAGINA COLOR</t>
  </si>
  <si>
    <t>ROBAPAGINAS</t>
  </si>
  <si>
    <t>OPTICO CAMPAÑA</t>
  </si>
  <si>
    <t xml:space="preserve">SER </t>
  </si>
  <si>
    <t xml:space="preserve">COPE </t>
  </si>
  <si>
    <t xml:space="preserve">ONDA CERO </t>
  </si>
  <si>
    <t xml:space="preserve">RADIO MARCA </t>
  </si>
  <si>
    <t>INTERECONOMIA</t>
  </si>
  <si>
    <t xml:space="preserve">CAPITAL RADIO </t>
  </si>
  <si>
    <t xml:space="preserve">LOS 40 </t>
  </si>
  <si>
    <t xml:space="preserve">C-100 </t>
  </si>
  <si>
    <t xml:space="preserve">ROCK FM </t>
  </si>
  <si>
    <t xml:space="preserve">EUROPA FM </t>
  </si>
  <si>
    <t xml:space="preserve">KISS FM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</si>
</sst>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3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theme="0"/>
      <name val="Mulish"/>
    </font>
    <font>
      <sz val="11"/>
      <color theme="1"/>
      <name val="Mulish"/>
    </font>
    <font>
      <b/>
      <sz val="12"/>
      <color theme="0"/>
      <name val="Mulish"/>
    </font>
    <font>
      <sz val="10"/>
      <name val="Mulish"/>
    </font>
    <font>
      <b/>
      <sz val="10"/>
      <name val="Mulish"/>
    </font>
    <font>
      <sz val="11"/>
      <name val="Mulish"/>
    </font>
    <font>
      <b/>
      <sz val="11"/>
      <color theme="1"/>
      <name val="Mulish"/>
    </font>
    <font>
      <b/>
      <sz val="12"/>
      <name val="Mulish"/>
    </font>
    <font>
      <sz val="11"/>
      <color rgb="FF000000"/>
      <name val="Mulish"/>
    </font>
    <font>
      <sz val="9"/>
      <color theme="1"/>
      <name val="Mulish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56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hair">
        <color auto="1"/>
      </bottom>
      <diagonal/>
    </border>
    <border>
      <left style="medium">
        <color indexed="64"/>
      </left>
      <right style="medium">
        <color indexed="64"/>
      </right>
      <top style="hair">
        <color auto="1"/>
      </top>
      <bottom style="medium">
        <color indexed="64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auto="1"/>
      </left>
      <right/>
      <top style="medium">
        <color auto="1"/>
      </top>
      <bottom/>
      <diagonal/>
    </border>
    <border>
      <left style="hair">
        <color auto="1"/>
      </left>
      <right/>
      <top/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hair">
        <color theme="1"/>
      </left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theme="1"/>
      </bottom>
      <diagonal/>
    </border>
    <border>
      <left/>
      <right style="medium">
        <color auto="1"/>
      </right>
      <top style="thin">
        <color indexed="64"/>
      </top>
      <bottom style="hair">
        <color auto="1"/>
      </bottom>
      <diagonal/>
    </border>
    <border>
      <left/>
      <right style="medium">
        <color auto="1"/>
      </right>
      <top style="hair">
        <color auto="1"/>
      </top>
      <bottom style="hair">
        <color theme="1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/>
      <top/>
      <bottom style="medium">
        <color auto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0"/>
      </left>
      <right/>
      <top style="medium">
        <color auto="1"/>
      </top>
      <bottom/>
      <diagonal/>
    </border>
    <border>
      <left style="hair">
        <color theme="0"/>
      </left>
      <right/>
      <top style="thin">
        <color theme="0"/>
      </top>
      <bottom style="medium">
        <color indexed="64"/>
      </bottom>
      <diagonal/>
    </border>
    <border>
      <left style="medium">
        <color indexed="64"/>
      </left>
      <right/>
      <top style="thin">
        <color theme="0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theme="1"/>
      </left>
      <right style="thin">
        <color indexed="64"/>
      </right>
      <top style="hair">
        <color auto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auto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 style="hair">
        <color theme="1"/>
      </left>
      <right style="hair">
        <color auto="1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theme="1"/>
      </right>
      <top style="medium">
        <color indexed="64"/>
      </top>
      <bottom style="hair">
        <color indexed="64"/>
      </bottom>
      <diagonal/>
    </border>
    <border>
      <left style="hair">
        <color theme="1"/>
      </left>
      <right style="hair">
        <color auto="1"/>
      </right>
      <top style="medium">
        <color indexed="64"/>
      </top>
      <bottom/>
      <diagonal/>
    </border>
    <border>
      <left style="hair">
        <color theme="1"/>
      </left>
      <right style="hair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hair">
        <color auto="1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auto="1"/>
      </top>
      <bottom/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9" applyNumberFormat="0" applyFill="0" applyAlignment="0" applyProtection="0"/>
    <xf numFmtId="0" fontId="15" fillId="0" borderId="20" applyNumberFormat="0" applyFill="0" applyAlignment="0" applyProtection="0"/>
    <xf numFmtId="0" fontId="16" fillId="0" borderId="21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22" applyNumberFormat="0" applyAlignment="0" applyProtection="0"/>
    <xf numFmtId="0" fontId="21" fillId="8" borderId="23" applyNumberFormat="0" applyAlignment="0" applyProtection="0"/>
    <xf numFmtId="0" fontId="22" fillId="8" borderId="22" applyNumberFormat="0" applyAlignment="0" applyProtection="0"/>
    <xf numFmtId="0" fontId="23" fillId="0" borderId="24" applyNumberFormat="0" applyFill="0" applyAlignment="0" applyProtection="0"/>
    <xf numFmtId="0" fontId="24" fillId="9" borderId="25" applyNumberFormat="0" applyAlignment="0" applyProtection="0"/>
    <xf numFmtId="0" fontId="25" fillId="0" borderId="0" applyNumberFormat="0" applyFill="0" applyBorder="0" applyAlignment="0" applyProtection="0"/>
    <xf numFmtId="0" fontId="1" fillId="10" borderId="26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7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6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74" applyNumberFormat="0" applyAlignment="0" applyProtection="0"/>
    <xf numFmtId="0" fontId="35" fillId="54" borderId="74" applyNumberFormat="0" applyAlignment="0" applyProtection="0"/>
    <xf numFmtId="0" fontId="36" fillId="55" borderId="75" applyNumberFormat="0" applyAlignment="0" applyProtection="0"/>
    <xf numFmtId="0" fontId="36" fillId="55" borderId="75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76" applyNumberFormat="0" applyFill="0" applyAlignment="0" applyProtection="0"/>
    <xf numFmtId="0" fontId="39" fillId="0" borderId="76" applyNumberFormat="0" applyFill="0" applyAlignment="0" applyProtection="0"/>
    <xf numFmtId="0" fontId="40" fillId="0" borderId="77" applyNumberFormat="0" applyFill="0" applyAlignment="0" applyProtection="0"/>
    <xf numFmtId="0" fontId="40" fillId="0" borderId="77" applyNumberFormat="0" applyFill="0" applyAlignment="0" applyProtection="0"/>
    <xf numFmtId="0" fontId="41" fillId="0" borderId="78" applyNumberFormat="0" applyFill="0" applyAlignment="0" applyProtection="0"/>
    <xf numFmtId="0" fontId="41" fillId="0" borderId="78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74" applyNumberFormat="0" applyAlignment="0" applyProtection="0"/>
    <xf numFmtId="0" fontId="42" fillId="41" borderId="74" applyNumberFormat="0" applyAlignment="0" applyProtection="0"/>
    <xf numFmtId="0" fontId="43" fillId="0" borderId="79" applyNumberFormat="0" applyFill="0" applyAlignment="0" applyProtection="0"/>
    <xf numFmtId="0" fontId="43" fillId="0" borderId="79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80" applyNumberFormat="0" applyAlignment="0" applyProtection="0"/>
    <xf numFmtId="0" fontId="2" fillId="57" borderId="80" applyNumberFormat="0" applyAlignment="0" applyProtection="0"/>
    <xf numFmtId="0" fontId="45" fillId="54" borderId="81" applyNumberFormat="0" applyAlignment="0" applyProtection="0"/>
    <xf numFmtId="0" fontId="45" fillId="54" borderId="81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82" applyNumberFormat="0" applyFill="0" applyAlignment="0" applyProtection="0"/>
    <xf numFmtId="0" fontId="47" fillId="0" borderId="82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74">
      <alignment horizontal="center" vertical="center" wrapText="1"/>
    </xf>
    <xf numFmtId="0" fontId="50" fillId="0" borderId="0">
      <alignment horizontal="left" vertical="center" wrapText="1"/>
    </xf>
    <xf numFmtId="0" fontId="51" fillId="0" borderId="83">
      <alignment horizontal="left" vertical="center" wrapText="1"/>
    </xf>
    <xf numFmtId="0" fontId="51" fillId="0" borderId="84">
      <alignment horizontal="left" vertical="center" wrapText="1"/>
    </xf>
    <xf numFmtId="0" fontId="51" fillId="0" borderId="83">
      <alignment horizontal="right" vertical="center"/>
    </xf>
    <xf numFmtId="0" fontId="50" fillId="0" borderId="85">
      <alignment horizontal="left"/>
    </xf>
    <xf numFmtId="0" fontId="53" fillId="0" borderId="85">
      <alignment horizontal="left"/>
    </xf>
    <xf numFmtId="0" fontId="52" fillId="0" borderId="85">
      <alignment horizontal="left" wrapText="1"/>
    </xf>
    <xf numFmtId="0" fontId="51" fillId="0" borderId="85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74">
      <alignment horizontal="center" vertical="center" wrapText="1"/>
    </xf>
    <xf numFmtId="0" fontId="59" fillId="0" borderId="0">
      <alignment horizontal="left" vertical="center" wrapText="1"/>
    </xf>
    <xf numFmtId="0" fontId="60" fillId="0" borderId="83">
      <alignment horizontal="left" vertical="center" wrapText="1"/>
    </xf>
    <xf numFmtId="0" fontId="60" fillId="0" borderId="84">
      <alignment horizontal="left" vertical="center" wrapText="1"/>
    </xf>
    <xf numFmtId="0" fontId="60" fillId="0" borderId="83">
      <alignment horizontal="right" vertical="center"/>
    </xf>
    <xf numFmtId="0" fontId="59" fillId="0" borderId="85">
      <alignment horizontal="left"/>
    </xf>
    <xf numFmtId="0" fontId="60" fillId="0" borderId="85">
      <alignment horizontal="left" wrapText="1"/>
    </xf>
    <xf numFmtId="0" fontId="49" fillId="0" borderId="0"/>
    <xf numFmtId="0" fontId="59" fillId="59" borderId="74">
      <alignment horizontal="center" vertical="center" wrapText="1"/>
    </xf>
    <xf numFmtId="0" fontId="59" fillId="0" borderId="0">
      <alignment horizontal="left" vertical="center" wrapText="1"/>
    </xf>
    <xf numFmtId="0" fontId="60" fillId="0" borderId="83">
      <alignment horizontal="left" vertical="center" wrapText="1"/>
    </xf>
    <xf numFmtId="0" fontId="60" fillId="0" borderId="84">
      <alignment horizontal="left" vertical="center" wrapText="1"/>
    </xf>
    <xf numFmtId="0" fontId="60" fillId="0" borderId="83">
      <alignment horizontal="right" vertical="center"/>
    </xf>
    <xf numFmtId="0" fontId="59" fillId="0" borderId="85">
      <alignment horizontal="left"/>
    </xf>
    <xf numFmtId="0" fontId="53" fillId="0" borderId="85">
      <alignment horizontal="left"/>
    </xf>
    <xf numFmtId="0" fontId="52" fillId="0" borderId="85">
      <alignment horizontal="left" wrapText="1"/>
    </xf>
    <xf numFmtId="0" fontId="60" fillId="0" borderId="85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9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9">
      <alignment vertical="center"/>
    </xf>
    <xf numFmtId="0" fontId="1" fillId="0" borderId="0"/>
    <xf numFmtId="0" fontId="93" fillId="89" borderId="69">
      <alignment horizontal="center" vertical="center"/>
    </xf>
    <xf numFmtId="0" fontId="2" fillId="0" borderId="0"/>
    <xf numFmtId="0" fontId="83" fillId="67" borderId="114"/>
    <xf numFmtId="185" fontId="72" fillId="0" borderId="0" applyFont="0" applyFill="0" applyBorder="0" applyAlignment="0" applyProtection="0"/>
    <xf numFmtId="0" fontId="93" fillId="89" borderId="6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87"/>
    <xf numFmtId="192" fontId="49" fillId="0" borderId="0" applyNumberFormat="0" applyFill="0" applyBorder="0" applyAlignment="0" applyProtection="0"/>
    <xf numFmtId="0" fontId="83" fillId="67" borderId="114"/>
    <xf numFmtId="44" fontId="2" fillId="0" borderId="0" applyFont="0" applyFill="0" applyBorder="0" applyAlignment="0" applyProtection="0"/>
    <xf numFmtId="0" fontId="51" fillId="0" borderId="107">
      <alignment horizontal="left" vertical="center" wrapText="1"/>
    </xf>
    <xf numFmtId="0" fontId="93" fillId="89" borderId="69">
      <alignment horizontal="center" vertical="center"/>
    </xf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98" fillId="96" borderId="120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23" applyNumberFormat="0" applyProtection="0">
      <alignment horizontal="left" vertical="center" wrapText="1" indent="1"/>
    </xf>
    <xf numFmtId="0" fontId="53" fillId="0" borderId="85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9"/>
    <xf numFmtId="0" fontId="31" fillId="0" borderId="0"/>
    <xf numFmtId="0" fontId="83" fillId="68" borderId="113"/>
    <xf numFmtId="184" fontId="72" fillId="0" borderId="0" applyFont="0" applyFill="0" applyBorder="0" applyAlignment="0" applyProtection="0"/>
    <xf numFmtId="0" fontId="45" fillId="54" borderId="105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87"/>
    <xf numFmtId="0" fontId="1" fillId="0" borderId="0"/>
    <xf numFmtId="0" fontId="83" fillId="67" borderId="111"/>
    <xf numFmtId="49" fontId="94" fillId="92" borderId="109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43" fillId="0" borderId="79" applyNumberFormat="0" applyFill="0" applyAlignment="0" applyProtection="0"/>
    <xf numFmtId="0" fontId="1" fillId="0" borderId="0"/>
    <xf numFmtId="0" fontId="83" fillId="67" borderId="114"/>
    <xf numFmtId="44" fontId="2" fillId="0" borderId="0" applyFont="0" applyFill="0" applyBorder="0" applyAlignment="0" applyProtection="0"/>
    <xf numFmtId="0" fontId="93" fillId="89" borderId="69">
      <alignment horizontal="center" vertical="center"/>
    </xf>
    <xf numFmtId="0" fontId="94" fillId="90" borderId="69">
      <alignment vertical="center"/>
    </xf>
    <xf numFmtId="0" fontId="93" fillId="89" borderId="69">
      <alignment horizontal="center" vertical="center"/>
    </xf>
    <xf numFmtId="0" fontId="31" fillId="0" borderId="0"/>
    <xf numFmtId="0" fontId="83" fillId="68" borderId="115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11"/>
    <xf numFmtId="0" fontId="98" fillId="96" borderId="120">
      <alignment horizontal="centerContinuous" vertical="center"/>
    </xf>
    <xf numFmtId="0" fontId="95" fillId="79" borderId="69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3" fillId="81" borderId="87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47" fillId="0" borderId="106" applyNumberFormat="0" applyFill="0" applyAlignment="0" applyProtection="0"/>
    <xf numFmtId="0" fontId="94" fillId="91" borderId="69">
      <alignment vertical="center"/>
    </xf>
    <xf numFmtId="0" fontId="2" fillId="0" borderId="0"/>
    <xf numFmtId="0" fontId="1" fillId="0" borderId="0"/>
    <xf numFmtId="0" fontId="82" fillId="70" borderId="117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22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9"/>
    <xf numFmtId="0" fontId="31" fillId="0" borderId="0"/>
    <xf numFmtId="0" fontId="83" fillId="67" borderId="112"/>
    <xf numFmtId="43" fontId="2" fillId="0" borderId="0" applyFont="0" applyFill="0" applyBorder="0" applyAlignment="0" applyProtection="0"/>
    <xf numFmtId="0" fontId="45" fillId="54" borderId="105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11"/>
    <xf numFmtId="49" fontId="94" fillId="92" borderId="109">
      <alignment vertical="center"/>
    </xf>
    <xf numFmtId="0" fontId="42" fillId="41" borderId="103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36" fillId="83" borderId="75" applyNumberFormat="0" applyAlignment="0" applyProtection="0"/>
    <xf numFmtId="0" fontId="66" fillId="0" borderId="0"/>
    <xf numFmtId="0" fontId="83" fillId="67" borderId="114"/>
    <xf numFmtId="44" fontId="2" fillId="0" borderId="0" applyFont="0" applyFill="0" applyBorder="0" applyAlignment="0" applyProtection="0"/>
    <xf numFmtId="0" fontId="92" fillId="88" borderId="69">
      <alignment vertical="center"/>
    </xf>
    <xf numFmtId="0" fontId="94" fillId="91" borderId="6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19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7"/>
    <xf numFmtId="0" fontId="1" fillId="0" borderId="0"/>
    <xf numFmtId="0" fontId="83" fillId="67" borderId="10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110"/>
    <xf numFmtId="0" fontId="92" fillId="91" borderId="69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101" fillId="0" borderId="0"/>
    <xf numFmtId="0" fontId="94" fillId="90" borderId="69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96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7"/>
    <xf numFmtId="43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11"/>
    <xf numFmtId="0" fontId="41" fillId="0" borderId="78" applyNumberFormat="0" applyFill="0" applyAlignment="0" applyProtection="0"/>
    <xf numFmtId="49" fontId="94" fillId="92" borderId="109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3" fillId="67" borderId="87"/>
    <xf numFmtId="0" fontId="32" fillId="63" borderId="0" applyNumberFormat="0" applyBorder="0" applyAlignment="0" applyProtection="0"/>
    <xf numFmtId="0" fontId="92" fillId="88" borderId="69">
      <alignment vertical="center"/>
    </xf>
    <xf numFmtId="0" fontId="33" fillId="85" borderId="0" applyNumberFormat="0" applyBorder="0" applyAlignment="0" applyProtection="0"/>
    <xf numFmtId="0" fontId="94" fillId="91" borderId="69">
      <alignment vertical="center"/>
    </xf>
    <xf numFmtId="0" fontId="59" fillId="59" borderId="103">
      <alignment horizontal="center" vertical="center" wrapText="1"/>
    </xf>
    <xf numFmtId="0" fontId="2" fillId="0" borderId="0"/>
    <xf numFmtId="0" fontId="1" fillId="0" borderId="0"/>
    <xf numFmtId="0" fontId="82" fillId="70" borderId="117">
      <alignment vertical="center"/>
    </xf>
    <xf numFmtId="171" fontId="1" fillId="0" borderId="0" applyFont="0" applyFill="0" applyBorder="0" applyAlignment="0" applyProtection="0"/>
    <xf numFmtId="0" fontId="45" fillId="82" borderId="122" applyNumberFormat="0" applyAlignment="0" applyProtection="0"/>
    <xf numFmtId="0" fontId="87" fillId="79" borderId="69"/>
    <xf numFmtId="176" fontId="2" fillId="0" borderId="0" applyFont="0" applyFill="0" applyBorder="0" applyAlignment="0" applyProtection="0"/>
    <xf numFmtId="0" fontId="73" fillId="0" borderId="0"/>
    <xf numFmtId="4" fontId="70" fillId="101" borderId="123" applyNumberFormat="0" applyProtection="0">
      <alignment horizontal="right" vertical="center"/>
    </xf>
    <xf numFmtId="0" fontId="94" fillId="90" borderId="69">
      <alignment vertical="center"/>
    </xf>
    <xf numFmtId="0" fontId="93" fillId="89" borderId="69">
      <alignment horizontal="center" vertical="center"/>
    </xf>
    <xf numFmtId="193" fontId="100" fillId="0" borderId="0" applyFont="0" applyFill="0" applyBorder="0" applyAlignment="0" applyProtection="0"/>
    <xf numFmtId="0" fontId="93" fillId="89" borderId="69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11"/>
    <xf numFmtId="0" fontId="98" fillId="96" borderId="120">
      <alignment horizontal="centerContinuous" vertical="center"/>
    </xf>
    <xf numFmtId="0" fontId="95" fillId="79" borderId="69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7" fillId="79" borderId="69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94" fillId="91" borderId="6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16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2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9"/>
    <xf numFmtId="0" fontId="49" fillId="0" borderId="0"/>
    <xf numFmtId="0" fontId="83" fillId="67" borderId="112"/>
    <xf numFmtId="0" fontId="2" fillId="0" borderId="0"/>
    <xf numFmtId="0" fontId="2" fillId="57" borderId="104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17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11"/>
    <xf numFmtId="49" fontId="94" fillId="92" borderId="109">
      <alignment vertical="center"/>
    </xf>
    <xf numFmtId="0" fontId="42" fillId="41" borderId="103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35" fillId="82" borderId="118" applyNumberFormat="0" applyAlignment="0" applyProtection="0"/>
    <xf numFmtId="0" fontId="65" fillId="0" borderId="0"/>
    <xf numFmtId="0" fontId="83" fillId="67" borderId="114"/>
    <xf numFmtId="44" fontId="2" fillId="0" borderId="0" applyFont="0" applyFill="0" applyBorder="0" applyAlignment="0" applyProtection="0"/>
    <xf numFmtId="0" fontId="50" fillId="58" borderId="103">
      <alignment horizontal="center" vertical="center" wrapText="1"/>
    </xf>
    <xf numFmtId="0" fontId="92" fillId="88" borderId="69">
      <alignment vertical="center"/>
    </xf>
    <xf numFmtId="0" fontId="94" fillId="91" borderId="6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113">
      <alignment vertical="center"/>
    </xf>
    <xf numFmtId="49" fontId="92" fillId="68" borderId="109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87"/>
    <xf numFmtId="0" fontId="31" fillId="0" borderId="0"/>
    <xf numFmtId="0" fontId="83" fillId="67" borderId="111"/>
    <xf numFmtId="0" fontId="47" fillId="0" borderId="124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6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9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50" fillId="0" borderId="85">
      <alignment horizontal="left"/>
    </xf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101" fillId="0" borderId="0"/>
    <xf numFmtId="0" fontId="94" fillId="90" borderId="69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96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11"/>
    <xf numFmtId="0" fontId="40" fillId="0" borderId="77" applyNumberFormat="0" applyFill="0" applyAlignment="0" applyProtection="0"/>
    <xf numFmtId="49" fontId="94" fillId="92" borderId="109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3" fillId="67" borderId="87"/>
    <xf numFmtId="0" fontId="32" fillId="62" borderId="0" applyNumberFormat="0" applyBorder="0" applyAlignment="0" applyProtection="0"/>
    <xf numFmtId="0" fontId="92" fillId="88" borderId="69">
      <alignment vertical="center"/>
    </xf>
    <xf numFmtId="0" fontId="33" fillId="84" borderId="0" applyNumberFormat="0" applyBorder="0" applyAlignment="0" applyProtection="0"/>
    <xf numFmtId="0" fontId="94" fillId="91" borderId="69">
      <alignment vertical="center"/>
    </xf>
    <xf numFmtId="0" fontId="2" fillId="0" borderId="0"/>
    <xf numFmtId="0" fontId="1" fillId="0" borderId="0"/>
    <xf numFmtId="0" fontId="82" fillId="70" borderId="117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69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22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69">
      <alignment vertical="center"/>
    </xf>
    <xf numFmtId="0" fontId="93" fillId="89" borderId="69">
      <alignment horizontal="center" vertical="center"/>
    </xf>
    <xf numFmtId="0" fontId="62" fillId="0" borderId="0" applyNumberFormat="0" applyFill="0" applyBorder="0" applyAlignment="0" applyProtection="0"/>
    <xf numFmtId="0" fontId="93" fillId="89" borderId="69">
      <alignment horizontal="center" vertical="center"/>
    </xf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51" fillId="0" borderId="83">
      <alignment horizontal="right" vertical="center"/>
    </xf>
    <xf numFmtId="0" fontId="98" fillId="96" borderId="120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11"/>
    <xf numFmtId="49" fontId="92" fillId="93" borderId="109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87"/>
    <xf numFmtId="0" fontId="94" fillId="91" borderId="69">
      <alignment vertical="center"/>
    </xf>
    <xf numFmtId="0" fontId="2" fillId="0" borderId="0"/>
    <xf numFmtId="0" fontId="1" fillId="0" borderId="0"/>
    <xf numFmtId="0" fontId="82" fillId="70" borderId="117">
      <alignment vertical="center"/>
    </xf>
    <xf numFmtId="43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5" applyNumberFormat="0" applyAlignment="0"/>
    <xf numFmtId="0" fontId="83" fillId="67" borderId="87"/>
    <xf numFmtId="0" fontId="31" fillId="0" borderId="0"/>
    <xf numFmtId="0" fontId="83" fillId="67" borderId="10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7" fillId="79" borderId="69"/>
    <xf numFmtId="0" fontId="32" fillId="0" borderId="0"/>
    <xf numFmtId="0" fontId="83" fillId="68" borderId="113"/>
    <xf numFmtId="44" fontId="2" fillId="0" borderId="0" applyFont="0" applyFill="0" applyBorder="0" applyAlignment="0" applyProtection="0"/>
    <xf numFmtId="0" fontId="94" fillId="90" borderId="69">
      <alignment vertical="center"/>
    </xf>
    <xf numFmtId="0" fontId="93" fillId="89" borderId="69">
      <alignment horizontal="center" vertical="center"/>
    </xf>
    <xf numFmtId="0" fontId="1" fillId="0" borderId="0"/>
    <xf numFmtId="0" fontId="83" fillId="67" borderId="114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50" fillId="58" borderId="118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11"/>
    <xf numFmtId="0" fontId="98" fillId="96" borderId="120">
      <alignment horizontal="centerContinuous" vertical="center"/>
    </xf>
    <xf numFmtId="0" fontId="95" fillId="79" borderId="69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9" fillId="80" borderId="87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69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2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9"/>
    <xf numFmtId="0" fontId="31" fillId="0" borderId="0"/>
    <xf numFmtId="0" fontId="83" fillId="67" borderId="112"/>
    <xf numFmtId="0" fontId="2" fillId="0" borderId="0"/>
    <xf numFmtId="0" fontId="2" fillId="57" borderId="104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10"/>
    <xf numFmtId="0" fontId="92" fillId="91" borderId="69">
      <alignment vertical="center"/>
    </xf>
    <xf numFmtId="0" fontId="42" fillId="65" borderId="118" applyNumberFormat="0" applyAlignment="0" applyProtection="0"/>
    <xf numFmtId="180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51" fillId="0" borderId="85">
      <alignment horizontal="left" wrapText="1"/>
    </xf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92" fillId="88" borderId="69">
      <alignment vertical="center"/>
    </xf>
    <xf numFmtId="0" fontId="94" fillId="90" borderId="69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96"/>
    <xf numFmtId="49" fontId="92" fillId="93" borderId="109">
      <alignment vertical="center"/>
    </xf>
    <xf numFmtId="0" fontId="60" fillId="0" borderId="107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87"/>
    <xf numFmtId="0" fontId="2" fillId="0" borderId="0"/>
    <xf numFmtId="0" fontId="83" fillId="67" borderId="111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9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3" fillId="67" borderId="87"/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47" fillId="0" borderId="106" applyNumberFormat="0" applyFill="0" applyAlignment="0" applyProtection="0"/>
    <xf numFmtId="0" fontId="94" fillId="90" borderId="69">
      <alignment vertical="center"/>
    </xf>
    <xf numFmtId="0" fontId="102" fillId="0" borderId="0"/>
    <xf numFmtId="0" fontId="2" fillId="0" borderId="0"/>
    <xf numFmtId="0" fontId="83" fillId="68" borderId="11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11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69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3" fillId="81" borderId="87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76" applyNumberFormat="0" applyFill="0" applyAlignment="0" applyProtection="0"/>
    <xf numFmtId="0" fontId="94" fillId="91" borderId="69">
      <alignment vertical="center"/>
    </xf>
    <xf numFmtId="0" fontId="76" fillId="0" borderId="15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83">
      <alignment horizontal="left" vertical="center" wrapText="1"/>
    </xf>
    <xf numFmtId="0" fontId="87" fillId="79" borderId="69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35" fillId="54" borderId="103" applyNumberFormat="0" applyAlignment="0" applyProtection="0"/>
    <xf numFmtId="44" fontId="1" fillId="0" borderId="0" applyFont="0" applyFill="0" applyBorder="0" applyAlignment="0" applyProtection="0"/>
    <xf numFmtId="0" fontId="94" fillId="90" borderId="69">
      <alignment vertical="center"/>
    </xf>
    <xf numFmtId="0" fontId="93" fillId="89" borderId="69">
      <alignment horizontal="center" vertical="center"/>
    </xf>
    <xf numFmtId="193" fontId="100" fillId="0" borderId="0" applyFont="0" applyFill="0" applyBorder="0" applyAlignment="0" applyProtection="0"/>
    <xf numFmtId="0" fontId="93" fillId="89" borderId="69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20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11"/>
    <xf numFmtId="0" fontId="97" fillId="95" borderId="119">
      <alignment horizontal="centerContinuous" vertical="center"/>
    </xf>
    <xf numFmtId="0" fontId="82" fillId="79" borderId="0">
      <alignment vertical="center"/>
    </xf>
    <xf numFmtId="0" fontId="60" fillId="0" borderId="107">
      <alignment horizontal="left" vertical="center" wrapText="1"/>
    </xf>
    <xf numFmtId="0" fontId="2" fillId="0" borderId="0"/>
    <xf numFmtId="0" fontId="2" fillId="0" borderId="0"/>
    <xf numFmtId="0" fontId="82" fillId="70" borderId="117">
      <alignment vertical="center"/>
    </xf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7" fillId="79" borderId="69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85">
      <alignment horizontal="left" wrapText="1"/>
    </xf>
    <xf numFmtId="0" fontId="2" fillId="0" borderId="0"/>
    <xf numFmtId="0" fontId="83" fillId="68" borderId="113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69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96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2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9"/>
    <xf numFmtId="0" fontId="2" fillId="0" borderId="0"/>
    <xf numFmtId="0" fontId="83" fillId="67" borderId="10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10"/>
    <xf numFmtId="0" fontId="92" fillId="91" borderId="69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0" fontId="92" fillId="88" borderId="69">
      <alignment vertical="center"/>
    </xf>
    <xf numFmtId="0" fontId="94" fillId="91" borderId="69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109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87"/>
    <xf numFmtId="0" fontId="55" fillId="0" borderId="0"/>
    <xf numFmtId="0" fontId="83" fillId="67" borderId="11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21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2" fillId="0" borderId="0"/>
    <xf numFmtId="0" fontId="83" fillId="67" borderId="11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69">
      <alignment vertical="center"/>
    </xf>
    <xf numFmtId="0" fontId="1" fillId="0" borderId="0"/>
    <xf numFmtId="0" fontId="49" fillId="0" borderId="0"/>
    <xf numFmtId="0" fontId="83" fillId="68" borderId="115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87"/>
    <xf numFmtId="176" fontId="2" fillId="0" borderId="0" applyFont="0" applyFill="0" applyBorder="0" applyAlignment="0" applyProtection="0"/>
    <xf numFmtId="0" fontId="2" fillId="100" borderId="122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11"/>
    <xf numFmtId="0" fontId="37" fillId="0" borderId="0" applyNumberFormat="0" applyFill="0" applyBorder="0" applyAlignment="0" applyProtection="0"/>
    <xf numFmtId="49" fontId="94" fillId="92" borderId="109">
      <alignment vertical="center"/>
    </xf>
    <xf numFmtId="0" fontId="59" fillId="59" borderId="103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22" applyNumberFormat="0" applyProtection="0">
      <alignment horizontal="left" vertical="center" indent="1"/>
    </xf>
    <xf numFmtId="0" fontId="83" fillId="81" borderId="87"/>
    <xf numFmtId="0" fontId="32" fillId="61" borderId="0" applyNumberFormat="0" applyBorder="0" applyAlignment="0" applyProtection="0"/>
    <xf numFmtId="0" fontId="92" fillId="88" borderId="69">
      <alignment vertical="center"/>
    </xf>
    <xf numFmtId="0" fontId="41" fillId="0" borderId="0" applyNumberFormat="0" applyFill="0" applyBorder="0" applyAlignment="0" applyProtection="0"/>
    <xf numFmtId="0" fontId="94" fillId="91" borderId="69">
      <alignment vertical="center"/>
    </xf>
    <xf numFmtId="0" fontId="41" fillId="0" borderId="78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9"/>
    <xf numFmtId="188" fontId="2" fillId="0" borderId="0" applyFont="0" applyFill="0" applyBorder="0" applyAlignment="0" applyProtection="0"/>
    <xf numFmtId="0" fontId="2" fillId="0" borderId="0"/>
    <xf numFmtId="0" fontId="2" fillId="100" borderId="122" applyNumberFormat="0" applyProtection="0">
      <alignment horizontal="left" vertical="center" indent="1"/>
    </xf>
    <xf numFmtId="0" fontId="35" fillId="54" borderId="103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3" fontId="1" fillId="0" borderId="0" applyFont="0" applyFill="0" applyBorder="0" applyAlignment="0" applyProtection="0"/>
  </cellStyleXfs>
  <cellXfs count="508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62" xfId="12" applyFont="1" applyBorder="1" applyAlignment="1">
      <alignment vertical="center"/>
    </xf>
    <xf numFmtId="4" fontId="11" fillId="0" borderId="8" xfId="12" applyNumberFormat="1" applyFont="1" applyBorder="1" applyAlignment="1">
      <alignment horizontal="right" vertical="center"/>
    </xf>
    <xf numFmtId="168" fontId="11" fillId="0" borderId="8" xfId="12" applyNumberFormat="1" applyFont="1" applyBorder="1" applyAlignment="1">
      <alignment horizontal="right" vertical="center"/>
    </xf>
    <xf numFmtId="10" fontId="7" fillId="35" borderId="63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10" fontId="7" fillId="35" borderId="44" xfId="0" applyNumberFormat="1" applyFont="1" applyFill="1" applyBorder="1" applyAlignment="1">
      <alignment horizontal="left"/>
    </xf>
    <xf numFmtId="3" fontId="11" fillId="0" borderId="9" xfId="12" applyNumberFormat="1" applyFont="1" applyBorder="1" applyAlignment="1">
      <alignment horizontal="right" vertical="center"/>
    </xf>
    <xf numFmtId="4" fontId="11" fillId="0" borderId="62" xfId="12" applyNumberFormat="1" applyFont="1" applyBorder="1" applyAlignment="1">
      <alignment horizontal="right" vertical="center"/>
    </xf>
    <xf numFmtId="0" fontId="11" fillId="0" borderId="8" xfId="12" applyFont="1" applyBorder="1" applyAlignment="1">
      <alignment vertical="center"/>
    </xf>
    <xf numFmtId="0" fontId="11" fillId="0" borderId="9" xfId="12" applyFont="1" applyBorder="1" applyAlignment="1">
      <alignment horizontal="left" vertical="center"/>
    </xf>
    <xf numFmtId="0" fontId="11" fillId="0" borderId="8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7" xfId="0" applyFont="1" applyFill="1" applyBorder="1" applyAlignment="1">
      <alignment horizontal="center"/>
    </xf>
    <xf numFmtId="0" fontId="6" fillId="35" borderId="38" xfId="0" applyFont="1" applyFill="1" applyBorder="1" applyAlignment="1">
      <alignment horizontal="center"/>
    </xf>
    <xf numFmtId="0" fontId="8" fillId="35" borderId="0" xfId="0" applyFont="1" applyFill="1"/>
    <xf numFmtId="0" fontId="8" fillId="35" borderId="32" xfId="0" applyFont="1" applyFill="1" applyBorder="1"/>
    <xf numFmtId="0" fontId="8" fillId="35" borderId="33" xfId="0" applyFont="1" applyFill="1" applyBorder="1"/>
    <xf numFmtId="0" fontId="8" fillId="35" borderId="35" xfId="0" applyFont="1" applyFill="1" applyBorder="1"/>
    <xf numFmtId="0" fontId="6" fillId="35" borderId="0" xfId="0" applyFont="1" applyFill="1" applyAlignment="1">
      <alignment horizontal="center"/>
    </xf>
    <xf numFmtId="0" fontId="6" fillId="35" borderId="35" xfId="0" applyFont="1" applyFill="1" applyBorder="1" applyAlignment="1">
      <alignment horizontal="center"/>
    </xf>
    <xf numFmtId="10" fontId="7" fillId="35" borderId="43" xfId="0" applyNumberFormat="1" applyFont="1" applyFill="1" applyBorder="1"/>
    <xf numFmtId="10" fontId="10" fillId="35" borderId="32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7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10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10" fontId="107" fillId="0" borderId="72" xfId="1" applyNumberFormat="1" applyFont="1" applyFill="1" applyBorder="1" applyAlignment="1">
      <alignment horizontal="center" vertical="center" wrapText="1"/>
    </xf>
    <xf numFmtId="164" fontId="107" fillId="0" borderId="72" xfId="0" applyNumberFormat="1" applyFont="1" applyBorder="1" applyAlignment="1">
      <alignment horizontal="center" vertical="center" wrapText="1"/>
    </xf>
    <xf numFmtId="0" fontId="107" fillId="0" borderId="161" xfId="0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0" fillId="0" borderId="0" xfId="0" applyAlignment="1">
      <alignment vertical="center"/>
    </xf>
    <xf numFmtId="14" fontId="116" fillId="0" borderId="0" xfId="11" applyNumberFormat="1" applyFont="1" applyAlignment="1">
      <alignment vertical="center"/>
    </xf>
    <xf numFmtId="0" fontId="107" fillId="35" borderId="28" xfId="11" applyFont="1" applyFill="1" applyBorder="1" applyAlignment="1">
      <alignment vertical="center"/>
    </xf>
    <xf numFmtId="10" fontId="117" fillId="35" borderId="29" xfId="11" applyNumberFormat="1" applyFont="1" applyFill="1" applyBorder="1" applyAlignment="1">
      <alignment horizontal="center" vertical="center"/>
    </xf>
    <xf numFmtId="0" fontId="107" fillId="35" borderId="30" xfId="11" applyFont="1" applyFill="1" applyBorder="1" applyAlignment="1">
      <alignment vertical="center"/>
    </xf>
    <xf numFmtId="0" fontId="107" fillId="0" borderId="31" xfId="11" applyFont="1" applyBorder="1" applyAlignment="1">
      <alignment vertical="center"/>
    </xf>
    <xf numFmtId="0" fontId="107" fillId="0" borderId="32" xfId="11" applyFont="1" applyBorder="1" applyAlignment="1">
      <alignment vertical="center"/>
    </xf>
    <xf numFmtId="0" fontId="107" fillId="0" borderId="33" xfId="11" applyFont="1" applyBorder="1" applyAlignment="1">
      <alignment vertical="center"/>
    </xf>
    <xf numFmtId="0" fontId="107" fillId="0" borderId="34" xfId="11" applyFont="1" applyBorder="1" applyAlignment="1">
      <alignment vertical="center"/>
    </xf>
    <xf numFmtId="0" fontId="107" fillId="0" borderId="35" xfId="11" applyFont="1" applyBorder="1" applyAlignment="1">
      <alignment vertical="center"/>
    </xf>
    <xf numFmtId="0" fontId="117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36" xfId="11" applyFont="1" applyBorder="1" applyAlignment="1">
      <alignment vertical="center"/>
    </xf>
    <xf numFmtId="167" fontId="122" fillId="0" borderId="37" xfId="11" applyNumberFormat="1" applyFont="1" applyBorder="1" applyAlignment="1">
      <alignment horizontal="center" vertical="center"/>
    </xf>
    <xf numFmtId="0" fontId="107" fillId="0" borderId="38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3" fillId="35" borderId="63" xfId="0" applyNumberFormat="1" applyFont="1" applyFill="1" applyBorder="1" applyAlignment="1">
      <alignment horizontal="left" vertical="center"/>
    </xf>
    <xf numFmtId="10" fontId="124" fillId="35" borderId="32" xfId="0" applyNumberFormat="1" applyFont="1" applyFill="1" applyBorder="1" applyAlignment="1">
      <alignment horizontal="center" vertical="center"/>
    </xf>
    <xf numFmtId="10" fontId="124" fillId="35" borderId="33" xfId="0" applyNumberFormat="1" applyFont="1" applyFill="1" applyBorder="1" applyAlignment="1">
      <alignment horizontal="center" vertical="center"/>
    </xf>
    <xf numFmtId="169" fontId="28" fillId="0" borderId="0" xfId="0" applyNumberFormat="1" applyFont="1" applyAlignment="1">
      <alignment vertical="center"/>
    </xf>
    <xf numFmtId="169" fontId="28" fillId="0" borderId="0" xfId="0" applyNumberFormat="1" applyFont="1" applyAlignment="1">
      <alignment horizontal="left" vertical="center"/>
    </xf>
    <xf numFmtId="10" fontId="123" fillId="35" borderId="44" xfId="0" applyNumberFormat="1" applyFont="1" applyFill="1" applyBorder="1" applyAlignment="1">
      <alignment horizontal="left" vertical="center"/>
    </xf>
    <xf numFmtId="10" fontId="124" fillId="35" borderId="35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10" fontId="123" fillId="35" borderId="162" xfId="0" applyNumberFormat="1" applyFont="1" applyFill="1" applyBorder="1" applyAlignment="1">
      <alignment horizontal="left" vertical="center"/>
    </xf>
    <xf numFmtId="0" fontId="125" fillId="2" borderId="178" xfId="0" applyFont="1" applyFill="1" applyBorder="1" applyAlignment="1">
      <alignment horizontal="center" vertical="center"/>
    </xf>
    <xf numFmtId="0" fontId="125" fillId="2" borderId="176" xfId="0" applyFont="1" applyFill="1" applyBorder="1" applyAlignment="1">
      <alignment horizontal="center" vertical="center"/>
    </xf>
    <xf numFmtId="0" fontId="125" fillId="2" borderId="177" xfId="0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0" fontId="112" fillId="0" borderId="129" xfId="0" applyFont="1" applyBorder="1" applyAlignment="1">
      <alignment horizontal="center" vertical="center"/>
    </xf>
    <xf numFmtId="164" fontId="107" fillId="0" borderId="161" xfId="0" applyNumberFormat="1" applyFont="1" applyBorder="1" applyAlignment="1">
      <alignment horizontal="center" vertical="center" wrapText="1"/>
    </xf>
    <xf numFmtId="164" fontId="107" fillId="0" borderId="139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3" fillId="35" borderId="52" xfId="0" applyNumberFormat="1" applyFont="1" applyFill="1" applyBorder="1" applyAlignment="1">
      <alignment vertical="center"/>
    </xf>
    <xf numFmtId="164" fontId="123" fillId="35" borderId="46" xfId="0" applyNumberFormat="1" applyFont="1" applyFill="1" applyBorder="1" applyAlignment="1">
      <alignment horizontal="center" vertical="center"/>
    </xf>
    <xf numFmtId="164" fontId="117" fillId="0" borderId="53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3" fillId="35" borderId="54" xfId="0" applyNumberFormat="1" applyFont="1" applyFill="1" applyBorder="1" applyAlignment="1">
      <alignment vertical="center"/>
    </xf>
    <xf numFmtId="164" fontId="123" fillId="35" borderId="15" xfId="0" applyNumberFormat="1" applyFont="1" applyFill="1" applyBorder="1" applyAlignment="1">
      <alignment horizontal="center" vertical="center"/>
    </xf>
    <xf numFmtId="164" fontId="117" fillId="0" borderId="55" xfId="0" applyNumberFormat="1" applyFont="1" applyBorder="1" applyAlignment="1">
      <alignment horizontal="center" vertical="center"/>
    </xf>
    <xf numFmtId="164" fontId="123" fillId="35" borderId="56" xfId="0" applyNumberFormat="1" applyFont="1" applyFill="1" applyBorder="1" applyAlignment="1">
      <alignment vertical="center"/>
    </xf>
    <xf numFmtId="9" fontId="123" fillId="35" borderId="7" xfId="1" applyFont="1" applyFill="1" applyBorder="1" applyAlignment="1">
      <alignment horizontal="center" vertical="center"/>
    </xf>
    <xf numFmtId="164" fontId="117" fillId="0" borderId="57" xfId="0" applyNumberFormat="1" applyFont="1" applyBorder="1" applyAlignment="1">
      <alignment horizontal="center" vertical="center"/>
    </xf>
    <xf numFmtId="164" fontId="123" fillId="35" borderId="58" xfId="0" applyNumberFormat="1" applyFont="1" applyFill="1" applyBorder="1" applyAlignment="1">
      <alignment vertical="center"/>
    </xf>
    <xf numFmtId="164" fontId="123" fillId="35" borderId="47" xfId="0" applyNumberFormat="1" applyFont="1" applyFill="1" applyBorder="1" applyAlignment="1">
      <alignment horizontal="center" vertical="center"/>
    </xf>
    <xf numFmtId="164" fontId="117" fillId="0" borderId="59" xfId="0" applyNumberFormat="1" applyFont="1" applyBorder="1" applyAlignment="1">
      <alignment horizontal="center" vertical="center"/>
    </xf>
    <xf numFmtId="0" fontId="24" fillId="35" borderId="33" xfId="0" applyFont="1" applyFill="1" applyBorder="1" applyAlignment="1">
      <alignment vertical="center"/>
    </xf>
    <xf numFmtId="0" fontId="24" fillId="35" borderId="35" xfId="0" applyFont="1" applyFill="1" applyBorder="1" applyAlignment="1">
      <alignment vertical="center"/>
    </xf>
    <xf numFmtId="170" fontId="0" fillId="0" borderId="0" xfId="0" applyNumberFormat="1" applyAlignment="1">
      <alignment vertical="center"/>
    </xf>
    <xf numFmtId="0" fontId="125" fillId="2" borderId="64" xfId="0" applyFont="1" applyFill="1" applyBorder="1" applyAlignment="1">
      <alignment horizontal="center" vertical="center"/>
    </xf>
    <xf numFmtId="164" fontId="107" fillId="0" borderId="39" xfId="0" applyNumberFormat="1" applyFont="1" applyBorder="1" applyAlignment="1">
      <alignment horizontal="center" vertical="center"/>
    </xf>
    <xf numFmtId="164" fontId="107" fillId="0" borderId="49" xfId="0" applyNumberFormat="1" applyFont="1" applyBorder="1" applyAlignment="1">
      <alignment horizontal="center" vertical="center"/>
    </xf>
    <xf numFmtId="164" fontId="107" fillId="0" borderId="70" xfId="0" applyNumberFormat="1" applyFont="1" applyBorder="1" applyAlignment="1">
      <alignment horizontal="center" vertical="center"/>
    </xf>
    <xf numFmtId="164" fontId="107" fillId="0" borderId="73" xfId="0" applyNumberFormat="1" applyFont="1" applyBorder="1" applyAlignment="1">
      <alignment horizontal="center" vertical="center"/>
    </xf>
    <xf numFmtId="43" fontId="0" fillId="0" borderId="0" xfId="53740" applyFont="1" applyAlignment="1">
      <alignment vertical="center"/>
    </xf>
    <xf numFmtId="1" fontId="0" fillId="0" borderId="0" xfId="0" applyNumberFormat="1" applyAlignment="1">
      <alignment vertical="center"/>
    </xf>
    <xf numFmtId="0" fontId="24" fillId="35" borderId="32" xfId="0" applyFont="1" applyFill="1" applyBorder="1" applyAlignment="1">
      <alignment vertical="center"/>
    </xf>
    <xf numFmtId="2" fontId="0" fillId="0" borderId="0" xfId="0" applyNumberFormat="1" applyAlignment="1">
      <alignment vertical="center"/>
    </xf>
    <xf numFmtId="0" fontId="112" fillId="0" borderId="10" xfId="0" applyFont="1" applyBorder="1" applyAlignment="1">
      <alignment horizontal="center" vertical="center"/>
    </xf>
    <xf numFmtId="0" fontId="112" fillId="0" borderId="1" xfId="0" applyFont="1" applyBorder="1" applyAlignment="1">
      <alignment horizontal="center" vertical="center"/>
    </xf>
    <xf numFmtId="0" fontId="112" fillId="3" borderId="1" xfId="0" applyFont="1" applyFill="1" applyBorder="1" applyAlignment="1">
      <alignment horizontal="center" vertical="center"/>
    </xf>
    <xf numFmtId="0" fontId="115" fillId="0" borderId="0" xfId="0" applyFont="1" applyAlignment="1">
      <alignment vertical="center"/>
    </xf>
    <xf numFmtId="0" fontId="113" fillId="0" borderId="0" xfId="0" applyFont="1" applyAlignment="1">
      <alignment horizontal="right" vertical="center"/>
    </xf>
    <xf numFmtId="164" fontId="113" fillId="0" borderId="0" xfId="0" applyNumberFormat="1" applyFont="1" applyAlignment="1">
      <alignment horizontal="right" vertical="center"/>
    </xf>
    <xf numFmtId="0" fontId="127" fillId="0" borderId="0" xfId="0" applyFont="1" applyAlignment="1">
      <alignment vertical="center"/>
    </xf>
    <xf numFmtId="0" fontId="112" fillId="0" borderId="138" xfId="0" applyFont="1" applyBorder="1" applyAlignment="1">
      <alignment horizontal="center" vertical="center"/>
    </xf>
    <xf numFmtId="44" fontId="108" fillId="0" borderId="0" xfId="0" applyNumberFormat="1" applyFont="1" applyAlignment="1">
      <alignment horizontal="center" vertical="center"/>
    </xf>
    <xf numFmtId="44" fontId="0" fillId="0" borderId="0" xfId="0" applyNumberFormat="1" applyAlignment="1">
      <alignment horizontal="center" vertical="center"/>
    </xf>
    <xf numFmtId="0" fontId="125" fillId="2" borderId="205" xfId="0" applyFont="1" applyFill="1" applyBorder="1" applyAlignment="1">
      <alignment horizontal="center" vertical="center"/>
    </xf>
    <xf numFmtId="0" fontId="125" fillId="2" borderId="206" xfId="0" applyFont="1" applyFill="1" applyBorder="1" applyAlignment="1">
      <alignment horizontal="center" vertical="center"/>
    </xf>
    <xf numFmtId="0" fontId="125" fillId="2" borderId="198" xfId="0" applyFont="1" applyFill="1" applyBorder="1" applyAlignment="1">
      <alignment horizontal="center" vertical="center"/>
    </xf>
    <xf numFmtId="0" fontId="125" fillId="2" borderId="199" xfId="0" applyFont="1" applyFill="1" applyBorder="1" applyAlignment="1">
      <alignment horizontal="center" vertical="center"/>
    </xf>
    <xf numFmtId="0" fontId="107" fillId="103" borderId="2" xfId="0" applyFont="1" applyFill="1" applyBorder="1" applyAlignment="1">
      <alignment horizontal="center" vertical="center" wrapText="1"/>
    </xf>
    <xf numFmtId="0" fontId="107" fillId="103" borderId="18" xfId="0" applyFont="1" applyFill="1" applyBorder="1" applyAlignment="1">
      <alignment horizontal="center" vertical="center" wrapText="1"/>
    </xf>
    <xf numFmtId="0" fontId="107" fillId="103" borderId="95" xfId="0" applyFont="1" applyFill="1" applyBorder="1" applyAlignment="1">
      <alignment horizontal="center" vertical="center" wrapText="1"/>
    </xf>
    <xf numFmtId="0" fontId="107" fillId="0" borderId="56" xfId="0" applyFont="1" applyBorder="1" applyAlignment="1">
      <alignment horizontal="center" vertical="center" wrapText="1"/>
    </xf>
    <xf numFmtId="0" fontId="107" fillId="103" borderId="56" xfId="0" applyFont="1" applyFill="1" applyBorder="1" applyAlignment="1">
      <alignment horizontal="center" vertical="center" wrapText="1"/>
    </xf>
    <xf numFmtId="0" fontId="112" fillId="3" borderId="2" xfId="0" applyFont="1" applyFill="1" applyBorder="1" applyAlignment="1">
      <alignment horizontal="center" vertical="center"/>
    </xf>
    <xf numFmtId="0" fontId="125" fillId="2" borderId="63" xfId="0" applyFont="1" applyFill="1" applyBorder="1" applyAlignment="1">
      <alignment horizontal="center" vertical="center"/>
    </xf>
    <xf numFmtId="0" fontId="125" fillId="2" borderId="207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10" fontId="124" fillId="0" borderId="0" xfId="0" applyNumberFormat="1" applyFont="1" applyAlignment="1">
      <alignment horizontal="center" vertical="center"/>
    </xf>
    <xf numFmtId="0" fontId="124" fillId="0" borderId="0" xfId="0" applyFont="1" applyAlignment="1">
      <alignment horizontal="center" vertical="center"/>
    </xf>
    <xf numFmtId="10" fontId="124" fillId="35" borderId="0" xfId="0" applyNumberFormat="1" applyFont="1" applyFill="1" applyAlignment="1">
      <alignment horizontal="center" vertical="center"/>
    </xf>
    <xf numFmtId="0" fontId="124" fillId="35" borderId="163" xfId="0" applyFont="1" applyFill="1" applyBorder="1" applyAlignment="1">
      <alignment horizontal="center" vertical="center"/>
    </xf>
    <xf numFmtId="0" fontId="124" fillId="35" borderId="200" xfId="0" applyFont="1" applyFill="1" applyBorder="1" applyAlignment="1">
      <alignment horizontal="center" vertical="center"/>
    </xf>
    <xf numFmtId="164" fontId="107" fillId="0" borderId="40" xfId="0" applyNumberFormat="1" applyFont="1" applyBorder="1" applyAlignment="1">
      <alignment horizontal="center" vertical="center"/>
    </xf>
    <xf numFmtId="164" fontId="107" fillId="0" borderId="50" xfId="0" applyNumberFormat="1" applyFont="1" applyBorder="1" applyAlignment="1">
      <alignment horizontal="center" vertical="center"/>
    </xf>
    <xf numFmtId="164" fontId="107" fillId="0" borderId="41" xfId="0" applyNumberFormat="1" applyFont="1" applyBorder="1" applyAlignment="1">
      <alignment horizontal="center" vertical="center"/>
    </xf>
    <xf numFmtId="164" fontId="107" fillId="0" borderId="48" xfId="0" applyNumberFormat="1" applyFont="1" applyBorder="1" applyAlignment="1">
      <alignment horizontal="center" vertical="center"/>
    </xf>
    <xf numFmtId="10" fontId="107" fillId="0" borderId="161" xfId="1" applyNumberFormat="1" applyFont="1" applyFill="1" applyBorder="1" applyAlignment="1">
      <alignment horizontal="center" vertical="center" wrapText="1"/>
    </xf>
    <xf numFmtId="0" fontId="114" fillId="0" borderId="0" xfId="0" applyFont="1" applyAlignment="1">
      <alignment vertical="center"/>
    </xf>
    <xf numFmtId="0" fontId="107" fillId="0" borderId="40" xfId="0" applyFont="1" applyBorder="1" applyAlignment="1">
      <alignment horizontal="left" vertical="center"/>
    </xf>
    <xf numFmtId="0" fontId="107" fillId="0" borderId="40" xfId="0" applyFont="1" applyBorder="1" applyAlignment="1">
      <alignment horizontal="center" vertical="center"/>
    </xf>
    <xf numFmtId="0" fontId="107" fillId="0" borderId="146" xfId="0" applyFont="1" applyBorder="1" applyAlignment="1">
      <alignment horizontal="center" vertical="center"/>
    </xf>
    <xf numFmtId="0" fontId="107" fillId="0" borderId="185" xfId="0" applyFont="1" applyBorder="1" applyAlignment="1">
      <alignment horizontal="center" vertical="center"/>
    </xf>
    <xf numFmtId="1" fontId="112" fillId="0" borderId="147" xfId="0" applyNumberFormat="1" applyFont="1" applyBorder="1" applyAlignment="1">
      <alignment horizontal="center" vertical="center"/>
    </xf>
    <xf numFmtId="1" fontId="112" fillId="0" borderId="210" xfId="0" applyNumberFormat="1" applyFont="1" applyBorder="1" applyAlignment="1">
      <alignment horizontal="center" vertical="center"/>
    </xf>
    <xf numFmtId="1" fontId="112" fillId="3" borderId="170" xfId="0" applyNumberFormat="1" applyFont="1" applyFill="1" applyBorder="1" applyAlignment="1">
      <alignment horizontal="center" vertical="center"/>
    </xf>
    <xf numFmtId="1" fontId="112" fillId="3" borderId="147" xfId="0" applyNumberFormat="1" applyFont="1" applyFill="1" applyBorder="1" applyAlignment="1">
      <alignment horizontal="center" vertical="center"/>
    </xf>
    <xf numFmtId="10" fontId="107" fillId="0" borderId="40" xfId="1" applyNumberFormat="1" applyFont="1" applyFill="1" applyBorder="1" applyAlignment="1">
      <alignment horizontal="center" vertical="center"/>
    </xf>
    <xf numFmtId="164" fontId="107" fillId="0" borderId="133" xfId="0" applyNumberFormat="1" applyFont="1" applyBorder="1" applyAlignment="1">
      <alignment horizontal="center" vertical="center"/>
    </xf>
    <xf numFmtId="164" fontId="107" fillId="0" borderId="17" xfId="0" applyNumberFormat="1" applyFont="1" applyBorder="1" applyAlignment="1">
      <alignment vertical="center"/>
    </xf>
    <xf numFmtId="0" fontId="107" fillId="0" borderId="39" xfId="0" applyFont="1" applyBorder="1" applyAlignment="1">
      <alignment horizontal="left" vertical="center"/>
    </xf>
    <xf numFmtId="0" fontId="107" fillId="0" borderId="39" xfId="0" applyFont="1" applyBorder="1" applyAlignment="1">
      <alignment horizontal="center" vertical="center"/>
    </xf>
    <xf numFmtId="0" fontId="107" fillId="0" borderId="142" xfId="0" applyFont="1" applyBorder="1" applyAlignment="1">
      <alignment horizontal="center" vertical="center"/>
    </xf>
    <xf numFmtId="0" fontId="107" fillId="0" borderId="186" xfId="0" applyFont="1" applyBorder="1" applyAlignment="1">
      <alignment horizontal="center" vertical="center"/>
    </xf>
    <xf numFmtId="10" fontId="107" fillId="0" borderId="39" xfId="1" applyNumberFormat="1" applyFont="1" applyFill="1" applyBorder="1" applyAlignment="1">
      <alignment horizontal="center" vertical="center"/>
    </xf>
    <xf numFmtId="1" fontId="112" fillId="0" borderId="133" xfId="0" applyNumberFormat="1" applyFont="1" applyBorder="1" applyAlignment="1">
      <alignment horizontal="center" vertical="center"/>
    </xf>
    <xf numFmtId="0" fontId="107" fillId="0" borderId="42" xfId="0" applyFont="1" applyBorder="1" applyAlignment="1">
      <alignment horizontal="center" vertical="center"/>
    </xf>
    <xf numFmtId="0" fontId="107" fillId="0" borderId="41" xfId="0" applyFont="1" applyBorder="1" applyAlignment="1">
      <alignment horizontal="left" vertical="center"/>
    </xf>
    <xf numFmtId="0" fontId="107" fillId="0" borderId="41" xfId="0" applyFont="1" applyBorder="1" applyAlignment="1">
      <alignment horizontal="center" vertical="center"/>
    </xf>
    <xf numFmtId="0" fontId="107" fillId="0" borderId="143" xfId="0" applyFont="1" applyBorder="1" applyAlignment="1">
      <alignment horizontal="center" vertical="center"/>
    </xf>
    <xf numFmtId="0" fontId="107" fillId="0" borderId="108" xfId="0" applyFont="1" applyBorder="1" applyAlignment="1">
      <alignment horizontal="center" vertical="center"/>
    </xf>
    <xf numFmtId="1" fontId="112" fillId="0" borderId="148" xfId="0" applyNumberFormat="1" applyFont="1" applyBorder="1" applyAlignment="1">
      <alignment horizontal="center" vertical="center"/>
    </xf>
    <xf numFmtId="1" fontId="112" fillId="3" borderId="171" xfId="0" applyNumberFormat="1" applyFont="1" applyFill="1" applyBorder="1" applyAlignment="1">
      <alignment horizontal="center" vertical="center"/>
    </xf>
    <xf numFmtId="1" fontId="112" fillId="3" borderId="148" xfId="0" applyNumberFormat="1" applyFont="1" applyFill="1" applyBorder="1" applyAlignment="1">
      <alignment horizontal="center" vertical="center"/>
    </xf>
    <xf numFmtId="1" fontId="112" fillId="3" borderId="160" xfId="0" applyNumberFormat="1" applyFont="1" applyFill="1" applyBorder="1" applyAlignment="1">
      <alignment horizontal="center" vertical="center"/>
    </xf>
    <xf numFmtId="10" fontId="107" fillId="0" borderId="41" xfId="1" applyNumberFormat="1" applyFont="1" applyFill="1" applyBorder="1" applyAlignment="1">
      <alignment horizontal="center" vertical="center"/>
    </xf>
    <xf numFmtId="164" fontId="107" fillId="0" borderId="148" xfId="0" applyNumberFormat="1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0" fontId="107" fillId="0" borderId="97" xfId="0" applyFont="1" applyBorder="1" applyAlignment="1">
      <alignment horizontal="left" vertical="center"/>
    </xf>
    <xf numFmtId="0" fontId="107" fillId="0" borderId="97" xfId="0" applyFont="1" applyBorder="1" applyAlignment="1">
      <alignment horizontal="center" vertical="center"/>
    </xf>
    <xf numFmtId="0" fontId="107" fillId="0" borderId="149" xfId="0" applyFont="1" applyBorder="1" applyAlignment="1">
      <alignment horizontal="center" vertical="center"/>
    </xf>
    <xf numFmtId="1" fontId="112" fillId="0" borderId="100" xfId="0" applyNumberFormat="1" applyFont="1" applyBorder="1" applyAlignment="1">
      <alignment horizontal="center" vertical="center"/>
    </xf>
    <xf numFmtId="1" fontId="112" fillId="3" borderId="172" xfId="0" applyNumberFormat="1" applyFont="1" applyFill="1" applyBorder="1" applyAlignment="1">
      <alignment horizontal="center" vertical="center"/>
    </xf>
    <xf numFmtId="1" fontId="112" fillId="3" borderId="150" xfId="0" applyNumberFormat="1" applyFont="1" applyFill="1" applyBorder="1" applyAlignment="1">
      <alignment horizontal="center" vertical="center"/>
    </xf>
    <xf numFmtId="164" fontId="107" fillId="0" borderId="97" xfId="0" applyNumberFormat="1" applyFont="1" applyBorder="1" applyAlignment="1">
      <alignment horizontal="center" vertical="center"/>
    </xf>
    <xf numFmtId="10" fontId="107" fillId="0" borderId="97" xfId="1" applyNumberFormat="1" applyFont="1" applyFill="1" applyBorder="1" applyAlignment="1">
      <alignment horizontal="center" vertical="center"/>
    </xf>
    <xf numFmtId="164" fontId="107" fillId="0" borderId="98" xfId="0" applyNumberFormat="1" applyFont="1" applyBorder="1" applyAlignment="1">
      <alignment horizontal="center" vertical="center"/>
    </xf>
    <xf numFmtId="164" fontId="107" fillId="0" borderId="147" xfId="0" applyNumberFormat="1" applyFont="1" applyBorder="1" applyAlignment="1">
      <alignment horizontal="center" vertical="center"/>
    </xf>
    <xf numFmtId="0" fontId="107" fillId="0" borderId="89" xfId="0" applyFont="1" applyBorder="1" applyAlignment="1">
      <alignment horizontal="left" vertical="center"/>
    </xf>
    <xf numFmtId="0" fontId="107" fillId="0" borderId="89" xfId="0" applyFont="1" applyBorder="1" applyAlignment="1">
      <alignment horizontal="center" vertical="center"/>
    </xf>
    <xf numFmtId="0" fontId="107" fillId="0" borderId="151" xfId="0" applyFont="1" applyBorder="1" applyAlignment="1">
      <alignment horizontal="center" vertical="center"/>
    </xf>
    <xf numFmtId="1" fontId="112" fillId="0" borderId="134" xfId="0" applyNumberFormat="1" applyFont="1" applyBorder="1" applyAlignment="1">
      <alignment horizontal="center" vertical="center"/>
    </xf>
    <xf numFmtId="1" fontId="112" fillId="3" borderId="173" xfId="0" applyNumberFormat="1" applyFont="1" applyFill="1" applyBorder="1" applyAlignment="1">
      <alignment horizontal="center" vertical="center"/>
    </xf>
    <xf numFmtId="1" fontId="112" fillId="3" borderId="133" xfId="0" applyNumberFormat="1" applyFont="1" applyFill="1" applyBorder="1" applyAlignment="1">
      <alignment horizontal="center" vertical="center"/>
    </xf>
    <xf numFmtId="164" fontId="107" fillId="0" borderId="89" xfId="0" applyNumberFormat="1" applyFont="1" applyBorder="1" applyAlignment="1">
      <alignment horizontal="center" vertical="center"/>
    </xf>
    <xf numFmtId="10" fontId="107" fillId="0" borderId="89" xfId="1" applyNumberFormat="1" applyFont="1" applyFill="1" applyBorder="1" applyAlignment="1">
      <alignment horizontal="center" vertical="center"/>
    </xf>
    <xf numFmtId="164" fontId="107" fillId="0" borderId="90" xfId="0" applyNumberFormat="1" applyFont="1" applyBorder="1" applyAlignment="1">
      <alignment horizontal="center" vertical="center"/>
    </xf>
    <xf numFmtId="0" fontId="107" fillId="0" borderId="182" xfId="0" applyFont="1" applyBorder="1" applyAlignment="1">
      <alignment horizontal="center" vertical="center"/>
    </xf>
    <xf numFmtId="1" fontId="112" fillId="3" borderId="180" xfId="0" applyNumberFormat="1" applyFont="1" applyFill="1" applyBorder="1" applyAlignment="1">
      <alignment horizontal="center" vertical="center"/>
    </xf>
    <xf numFmtId="1" fontId="112" fillId="3" borderId="134" xfId="0" applyNumberFormat="1" applyFont="1" applyFill="1" applyBorder="1" applyAlignment="1">
      <alignment horizontal="center" vertical="center"/>
    </xf>
    <xf numFmtId="164" fontId="107" fillId="0" borderId="134" xfId="0" applyNumberFormat="1" applyFont="1" applyBorder="1" applyAlignment="1">
      <alignment horizontal="center" vertical="center"/>
    </xf>
    <xf numFmtId="0" fontId="107" fillId="0" borderId="214" xfId="0" applyFont="1" applyBorder="1" applyAlignment="1">
      <alignment horizontal="center" vertical="center"/>
    </xf>
    <xf numFmtId="1" fontId="112" fillId="0" borderId="211" xfId="0" applyNumberFormat="1" applyFont="1" applyBorder="1" applyAlignment="1">
      <alignment horizontal="center" vertical="center"/>
    </xf>
    <xf numFmtId="1" fontId="112" fillId="3" borderId="212" xfId="0" applyNumberFormat="1" applyFont="1" applyFill="1" applyBorder="1" applyAlignment="1">
      <alignment horizontal="center" vertical="center"/>
    </xf>
    <xf numFmtId="1" fontId="112" fillId="3" borderId="211" xfId="0" applyNumberFormat="1" applyFont="1" applyFill="1" applyBorder="1" applyAlignment="1">
      <alignment horizontal="center" vertical="center"/>
    </xf>
    <xf numFmtId="164" fontId="107" fillId="0" borderId="42" xfId="0" applyNumberFormat="1" applyFont="1" applyBorder="1" applyAlignment="1">
      <alignment horizontal="center" vertical="center"/>
    </xf>
    <xf numFmtId="10" fontId="107" fillId="0" borderId="42" xfId="1" applyNumberFormat="1" applyFont="1" applyFill="1" applyBorder="1" applyAlignment="1">
      <alignment horizontal="center" vertical="center"/>
    </xf>
    <xf numFmtId="164" fontId="107" fillId="0" borderId="166" xfId="0" applyNumberFormat="1" applyFont="1" applyBorder="1" applyAlignment="1">
      <alignment horizontal="center" vertical="center"/>
    </xf>
    <xf numFmtId="164" fontId="107" fillId="0" borderId="211" xfId="0" applyNumberFormat="1" applyFont="1" applyBorder="1" applyAlignment="1">
      <alignment horizontal="center" vertical="center"/>
    </xf>
    <xf numFmtId="20" fontId="107" fillId="0" borderId="142" xfId="0" applyNumberFormat="1" applyFont="1" applyBorder="1" applyAlignment="1">
      <alignment horizontal="center" vertical="center"/>
    </xf>
    <xf numFmtId="0" fontId="107" fillId="0" borderId="70" xfId="0" applyFont="1" applyBorder="1" applyAlignment="1">
      <alignment horizontal="center" vertical="center"/>
    </xf>
    <xf numFmtId="0" fontId="107" fillId="0" borderId="215" xfId="0" applyFont="1" applyBorder="1" applyAlignment="1">
      <alignment horizontal="center" vertical="center"/>
    </xf>
    <xf numFmtId="1" fontId="112" fillId="0" borderId="135" xfId="0" applyNumberFormat="1" applyFont="1" applyBorder="1" applyAlignment="1">
      <alignment horizontal="center" vertical="center"/>
    </xf>
    <xf numFmtId="1" fontId="112" fillId="3" borderId="216" xfId="0" applyNumberFormat="1" applyFont="1" applyFill="1" applyBorder="1" applyAlignment="1">
      <alignment horizontal="center" vertical="center"/>
    </xf>
    <xf numFmtId="1" fontId="112" fillId="3" borderId="135" xfId="0" applyNumberFormat="1" applyFont="1" applyFill="1" applyBorder="1" applyAlignment="1">
      <alignment horizontal="center" vertical="center"/>
    </xf>
    <xf numFmtId="0" fontId="107" fillId="0" borderId="94" xfId="0" applyFont="1" applyBorder="1" applyAlignment="1">
      <alignment horizontal="left" vertical="center"/>
    </xf>
    <xf numFmtId="0" fontId="107" fillId="0" borderId="94" xfId="0" applyFont="1" applyBorder="1" applyAlignment="1">
      <alignment horizontal="center" vertical="center"/>
    </xf>
    <xf numFmtId="20" fontId="107" fillId="0" borderId="155" xfId="0" applyNumberFormat="1" applyFont="1" applyBorder="1" applyAlignment="1">
      <alignment horizontal="center" vertical="center"/>
    </xf>
    <xf numFmtId="1" fontId="112" fillId="3" borderId="217" xfId="0" applyNumberFormat="1" applyFont="1" applyFill="1" applyBorder="1" applyAlignment="1">
      <alignment horizontal="center" vertical="center"/>
    </xf>
    <xf numFmtId="20" fontId="107" fillId="0" borderId="143" xfId="0" applyNumberFormat="1" applyFont="1" applyBorder="1" applyAlignment="1">
      <alignment horizontal="center" vertical="center"/>
    </xf>
    <xf numFmtId="0" fontId="107" fillId="0" borderId="187" xfId="0" applyFont="1" applyBorder="1" applyAlignment="1">
      <alignment horizontal="center" vertical="center"/>
    </xf>
    <xf numFmtId="0" fontId="107" fillId="0" borderId="99" xfId="0" applyFont="1" applyBorder="1" applyAlignment="1">
      <alignment horizontal="left" vertical="center"/>
    </xf>
    <xf numFmtId="0" fontId="107" fillId="0" borderId="99" xfId="0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1" fontId="112" fillId="0" borderId="150" xfId="0" applyNumberFormat="1" applyFont="1" applyBorder="1" applyAlignment="1">
      <alignment horizontal="center" vertical="center"/>
    </xf>
    <xf numFmtId="164" fontId="107" fillId="0" borderId="99" xfId="0" applyNumberFormat="1" applyFont="1" applyBorder="1" applyAlignment="1">
      <alignment horizontal="center" vertical="center"/>
    </xf>
    <xf numFmtId="10" fontId="107" fillId="0" borderId="99" xfId="1" applyNumberFormat="1" applyFont="1" applyFill="1" applyBorder="1" applyAlignment="1">
      <alignment horizontal="center" vertical="center"/>
    </xf>
    <xf numFmtId="164" fontId="107" fillId="0" borderId="102" xfId="0" applyNumberFormat="1" applyFont="1" applyBorder="1" applyAlignment="1">
      <alignment horizontal="center" vertical="center"/>
    </xf>
    <xf numFmtId="164" fontId="107" fillId="0" borderId="150" xfId="0" applyNumberFormat="1" applyFont="1" applyBorder="1" applyAlignment="1">
      <alignment horizontal="center" vertical="center"/>
    </xf>
    <xf numFmtId="0" fontId="107" fillId="0" borderId="218" xfId="0" applyFont="1" applyBorder="1" applyAlignment="1">
      <alignment horizontal="center" vertical="center"/>
    </xf>
    <xf numFmtId="1" fontId="112" fillId="3" borderId="136" xfId="0" applyNumberFormat="1" applyFont="1" applyFill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0" fontId="107" fillId="0" borderId="155" xfId="0" applyFont="1" applyBorder="1" applyAlignment="1">
      <alignment horizontal="center" vertical="center"/>
    </xf>
    <xf numFmtId="0" fontId="107" fillId="0" borderId="131" xfId="0" applyFont="1" applyBorder="1" applyAlignment="1">
      <alignment horizontal="left" vertical="center"/>
    </xf>
    <xf numFmtId="0" fontId="107" fillId="0" borderId="219" xfId="0" applyFont="1" applyBorder="1" applyAlignment="1">
      <alignment horizontal="center" vertical="center"/>
    </xf>
    <xf numFmtId="164" fontId="107" fillId="0" borderId="100" xfId="0" applyNumberFormat="1" applyFont="1" applyBorder="1" applyAlignment="1">
      <alignment horizontal="center" vertical="center" wrapText="1"/>
    </xf>
    <xf numFmtId="164" fontId="107" fillId="0" borderId="132" xfId="0" applyNumberFormat="1" applyFont="1" applyBorder="1" applyAlignment="1">
      <alignment horizontal="center" vertical="center" wrapText="1"/>
    </xf>
    <xf numFmtId="10" fontId="107" fillId="0" borderId="100" xfId="1" applyNumberFormat="1" applyFont="1" applyFill="1" applyBorder="1" applyAlignment="1">
      <alignment horizontal="center" vertical="center" wrapText="1"/>
    </xf>
    <xf numFmtId="164" fontId="107" fillId="0" borderId="220" xfId="0" applyNumberFormat="1" applyFont="1" applyBorder="1" applyAlignment="1">
      <alignment horizontal="center" vertical="center" wrapText="1"/>
    </xf>
    <xf numFmtId="164" fontId="107" fillId="0" borderId="168" xfId="0" applyNumberFormat="1" applyFont="1" applyBorder="1" applyAlignment="1">
      <alignment horizontal="center" vertical="center" wrapText="1"/>
    </xf>
    <xf numFmtId="164" fontId="107" fillId="0" borderId="86" xfId="0" applyNumberFormat="1" applyFont="1" applyBorder="1" applyAlignment="1">
      <alignment horizontal="center" vertical="center" wrapText="1"/>
    </xf>
    <xf numFmtId="164" fontId="107" fillId="0" borderId="57" xfId="0" applyNumberFormat="1" applyFont="1" applyBorder="1" applyAlignment="1">
      <alignment horizontal="center" vertical="center" wrapText="1"/>
    </xf>
    <xf numFmtId="164" fontId="107" fillId="0" borderId="154" xfId="0" applyNumberFormat="1" applyFont="1" applyBorder="1" applyAlignment="1">
      <alignment horizontal="center" vertical="center" wrapText="1"/>
    </xf>
    <xf numFmtId="164" fontId="107" fillId="0" borderId="157" xfId="0" applyNumberFormat="1" applyFont="1" applyBorder="1" applyAlignment="1">
      <alignment horizontal="center" vertical="center" wrapText="1"/>
    </xf>
    <xf numFmtId="10" fontId="107" fillId="0" borderId="154" xfId="1" applyNumberFormat="1" applyFont="1" applyFill="1" applyBorder="1" applyAlignment="1">
      <alignment horizontal="center" vertical="center" wrapText="1"/>
    </xf>
    <xf numFmtId="164" fontId="107" fillId="0" borderId="167" xfId="0" applyNumberFormat="1" applyFont="1" applyBorder="1" applyAlignment="1">
      <alignment horizontal="center" vertical="center" wrapText="1"/>
    </xf>
    <xf numFmtId="164" fontId="107" fillId="0" borderId="169" xfId="0" applyNumberFormat="1" applyFont="1" applyBorder="1" applyAlignment="1">
      <alignment horizontal="center" vertical="center" wrapText="1"/>
    </xf>
    <xf numFmtId="1" fontId="112" fillId="0" borderId="172" xfId="0" applyNumberFormat="1" applyFont="1" applyBorder="1" applyAlignment="1">
      <alignment horizontal="center" vertical="center"/>
    </xf>
    <xf numFmtId="1" fontId="112" fillId="0" borderId="173" xfId="0" applyNumberFormat="1" applyFont="1" applyBorder="1" applyAlignment="1">
      <alignment horizontal="center" vertical="center"/>
    </xf>
    <xf numFmtId="21" fontId="107" fillId="0" borderId="142" xfId="0" applyNumberFormat="1" applyFont="1" applyBorder="1" applyAlignment="1">
      <alignment horizontal="center" vertical="center"/>
    </xf>
    <xf numFmtId="0" fontId="107" fillId="0" borderId="188" xfId="0" applyFont="1" applyBorder="1" applyAlignment="1">
      <alignment horizontal="center" vertical="center"/>
    </xf>
    <xf numFmtId="1" fontId="112" fillId="0" borderId="180" xfId="0" applyNumberFormat="1" applyFont="1" applyBorder="1" applyAlignment="1">
      <alignment horizontal="center" vertical="center"/>
    </xf>
    <xf numFmtId="0" fontId="107" fillId="0" borderId="181" xfId="0" applyFont="1" applyBorder="1" applyAlignment="1">
      <alignment horizontal="center" vertical="center"/>
    </xf>
    <xf numFmtId="1" fontId="112" fillId="0" borderId="92" xfId="0" applyNumberFormat="1" applyFont="1" applyBorder="1" applyAlignment="1">
      <alignment horizontal="center" vertical="center"/>
    </xf>
    <xf numFmtId="1" fontId="112" fillId="3" borderId="92" xfId="0" applyNumberFormat="1" applyFont="1" applyFill="1" applyBorder="1" applyAlignment="1">
      <alignment horizontal="center" vertical="center"/>
    </xf>
    <xf numFmtId="1" fontId="112" fillId="0" borderId="158" xfId="0" applyNumberFormat="1" applyFont="1" applyBorder="1" applyAlignment="1">
      <alignment horizontal="center" vertical="center"/>
    </xf>
    <xf numFmtId="1" fontId="112" fillId="3" borderId="93" xfId="0" applyNumberFormat="1" applyFont="1" applyFill="1" applyBorder="1" applyAlignment="1">
      <alignment horizontal="center" vertical="center"/>
    </xf>
    <xf numFmtId="0" fontId="107" fillId="0" borderId="222" xfId="0" applyFont="1" applyBorder="1" applyAlignment="1">
      <alignment horizontal="center" vertical="center"/>
    </xf>
    <xf numFmtId="1" fontId="112" fillId="3" borderId="100" xfId="0" applyNumberFormat="1" applyFont="1" applyFill="1" applyBorder="1" applyAlignment="1">
      <alignment horizontal="center" vertical="center"/>
    </xf>
    <xf numFmtId="1" fontId="112" fillId="0" borderId="132" xfId="0" applyNumberFormat="1" applyFont="1" applyBorder="1" applyAlignment="1">
      <alignment horizontal="center" vertical="center"/>
    </xf>
    <xf numFmtId="1" fontId="112" fillId="0" borderId="212" xfId="0" applyNumberFormat="1" applyFont="1" applyBorder="1" applyAlignment="1">
      <alignment horizontal="center" vertical="center"/>
    </xf>
    <xf numFmtId="1" fontId="112" fillId="3" borderId="213" xfId="0" applyNumberFormat="1" applyFont="1" applyFill="1" applyBorder="1" applyAlignment="1">
      <alignment horizontal="center" vertical="center"/>
    </xf>
    <xf numFmtId="1" fontId="112" fillId="3" borderId="101" xfId="0" applyNumberFormat="1" applyFont="1" applyFill="1" applyBorder="1" applyAlignment="1">
      <alignment horizontal="center" vertical="center"/>
    </xf>
    <xf numFmtId="164" fontId="107" fillId="0" borderId="100" xfId="0" applyNumberFormat="1" applyFont="1" applyBorder="1" applyAlignment="1">
      <alignment horizontal="center" vertical="center"/>
    </xf>
    <xf numFmtId="0" fontId="107" fillId="0" borderId="70" xfId="0" applyFont="1" applyBorder="1" applyAlignment="1">
      <alignment horizontal="left" vertical="center"/>
    </xf>
    <xf numFmtId="0" fontId="107" fillId="0" borderId="223" xfId="0" applyFont="1" applyBorder="1" applyAlignment="1">
      <alignment horizontal="center" vertical="center"/>
    </xf>
    <xf numFmtId="0" fontId="107" fillId="0" borderId="183" xfId="0" applyFont="1" applyBorder="1" applyAlignment="1">
      <alignment horizontal="center" vertical="center"/>
    </xf>
    <xf numFmtId="1" fontId="112" fillId="0" borderId="1" xfId="0" applyNumberFormat="1" applyFont="1" applyBorder="1" applyAlignment="1">
      <alignment horizontal="center" vertical="center"/>
    </xf>
    <xf numFmtId="1" fontId="112" fillId="3" borderId="86" xfId="0" applyNumberFormat="1" applyFont="1" applyFill="1" applyBorder="1" applyAlignment="1">
      <alignment horizontal="center" vertical="center"/>
    </xf>
    <xf numFmtId="1" fontId="112" fillId="3" borderId="1" xfId="0" applyNumberFormat="1" applyFont="1" applyFill="1" applyBorder="1" applyAlignment="1">
      <alignment horizontal="center" vertical="center"/>
    </xf>
    <xf numFmtId="10" fontId="107" fillId="0" borderId="70" xfId="1" applyNumberFormat="1" applyFont="1" applyFill="1" applyBorder="1" applyAlignment="1">
      <alignment horizontal="center" vertical="center"/>
    </xf>
    <xf numFmtId="164" fontId="107" fillId="0" borderId="1" xfId="0" applyNumberFormat="1" applyFont="1" applyBorder="1" applyAlignment="1">
      <alignment horizontal="center" vertical="center"/>
    </xf>
    <xf numFmtId="0" fontId="107" fillId="0" borderId="224" xfId="0" applyFont="1" applyBorder="1" applyAlignment="1">
      <alignment horizontal="center" vertical="center"/>
    </xf>
    <xf numFmtId="0" fontId="107" fillId="0" borderId="225" xfId="0" applyFont="1" applyBorder="1" applyAlignment="1">
      <alignment horizontal="center" vertical="center"/>
    </xf>
    <xf numFmtId="164" fontId="107" fillId="0" borderId="224" xfId="0" applyNumberFormat="1" applyFont="1" applyBorder="1" applyAlignment="1">
      <alignment horizontal="center" vertical="center"/>
    </xf>
    <xf numFmtId="10" fontId="107" fillId="0" borderId="224" xfId="1" applyNumberFormat="1" applyFont="1" applyFill="1" applyBorder="1" applyAlignment="1">
      <alignment horizontal="center" vertical="center"/>
    </xf>
    <xf numFmtId="164" fontId="107" fillId="0" borderId="209" xfId="0" applyNumberFormat="1" applyFont="1" applyBorder="1" applyAlignment="1">
      <alignment horizontal="center" vertical="center"/>
    </xf>
    <xf numFmtId="164" fontId="107" fillId="0" borderId="92" xfId="0" applyNumberFormat="1" applyFont="1" applyBorder="1" applyAlignment="1">
      <alignment horizontal="center" vertical="center"/>
    </xf>
    <xf numFmtId="164" fontId="107" fillId="0" borderId="94" xfId="0" applyNumberFormat="1" applyFont="1" applyBorder="1" applyAlignment="1">
      <alignment horizontal="center" vertical="center"/>
    </xf>
    <xf numFmtId="10" fontId="107" fillId="0" borderId="94" xfId="1" applyNumberFormat="1" applyFont="1" applyFill="1" applyBorder="1" applyAlignment="1">
      <alignment horizontal="center" vertical="center"/>
    </xf>
    <xf numFmtId="0" fontId="107" fillId="0" borderId="202" xfId="0" applyFont="1" applyBorder="1" applyAlignment="1">
      <alignment horizontal="center" vertical="center"/>
    </xf>
    <xf numFmtId="0" fontId="107" fillId="0" borderId="227" xfId="0" applyFont="1" applyBorder="1" applyAlignment="1">
      <alignment horizontal="center" vertical="center"/>
    </xf>
    <xf numFmtId="0" fontId="107" fillId="0" borderId="228" xfId="0" applyFont="1" applyBorder="1" applyAlignment="1">
      <alignment horizontal="center" vertical="center"/>
    </xf>
    <xf numFmtId="1" fontId="112" fillId="0" borderId="230" xfId="0" applyNumberFormat="1" applyFont="1" applyBorder="1" applyAlignment="1">
      <alignment horizontal="center" vertical="center"/>
    </xf>
    <xf numFmtId="1" fontId="112" fillId="3" borderId="231" xfId="0" applyNumberFormat="1" applyFont="1" applyFill="1" applyBorder="1" applyAlignment="1">
      <alignment horizontal="center" vertical="center"/>
    </xf>
    <xf numFmtId="1" fontId="112" fillId="3" borderId="23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0" fontId="107" fillId="0" borderId="138" xfId="0" applyFont="1" applyBorder="1" applyAlignment="1">
      <alignment horizontal="left" vertical="center" wrapText="1"/>
    </xf>
    <xf numFmtId="0" fontId="107" fillId="0" borderId="161" xfId="0" applyFont="1" applyBorder="1" applyAlignment="1">
      <alignment horizontal="left" vertical="center" wrapText="1"/>
    </xf>
    <xf numFmtId="0" fontId="107" fillId="103" borderId="161" xfId="0" applyFont="1" applyFill="1" applyBorder="1" applyAlignment="1">
      <alignment horizontal="center" vertical="center" wrapText="1"/>
    </xf>
    <xf numFmtId="0" fontId="129" fillId="0" borderId="0" xfId="0" applyFont="1" applyAlignment="1">
      <alignment horizontal="left" vertical="center"/>
    </xf>
    <xf numFmtId="0" fontId="129" fillId="0" borderId="0" xfId="0" applyFont="1" applyAlignment="1">
      <alignment vertical="center"/>
    </xf>
    <xf numFmtId="0" fontId="129" fillId="0" borderId="0" xfId="0" applyFont="1" applyAlignment="1">
      <alignment horizontal="center" vertical="center"/>
    </xf>
    <xf numFmtId="0" fontId="133" fillId="0" borderId="0" xfId="0" applyFont="1" applyAlignment="1">
      <alignment vertical="center"/>
    </xf>
    <xf numFmtId="0" fontId="131" fillId="0" borderId="0" xfId="0" applyFont="1" applyAlignment="1">
      <alignment horizontal="left" vertical="center"/>
    </xf>
    <xf numFmtId="0" fontId="131" fillId="0" borderId="0" xfId="0" applyFont="1" applyAlignment="1">
      <alignment horizontal="center" vertical="center"/>
    </xf>
    <xf numFmtId="164" fontId="132" fillId="0" borderId="0" xfId="0" applyNumberFormat="1" applyFont="1" applyAlignment="1">
      <alignment horizontal="center" vertical="center"/>
    </xf>
    <xf numFmtId="4" fontId="131" fillId="0" borderId="0" xfId="0" applyNumberFormat="1" applyFont="1" applyAlignment="1">
      <alignment horizontal="center" vertical="center"/>
    </xf>
    <xf numFmtId="0" fontId="134" fillId="0" borderId="0" xfId="0" applyFont="1" applyAlignment="1">
      <alignment vertical="center"/>
    </xf>
    <xf numFmtId="0" fontId="128" fillId="35" borderId="32" xfId="0" applyFont="1" applyFill="1" applyBorder="1" applyAlignment="1">
      <alignment vertical="center"/>
    </xf>
    <xf numFmtId="0" fontId="128" fillId="35" borderId="33" xfId="0" applyFont="1" applyFill="1" applyBorder="1" applyAlignment="1">
      <alignment vertical="center"/>
    </xf>
    <xf numFmtId="0" fontId="128" fillId="35" borderId="0" xfId="0" applyFont="1" applyFill="1" applyAlignment="1">
      <alignment vertical="center"/>
    </xf>
    <xf numFmtId="0" fontId="128" fillId="35" borderId="35" xfId="0" applyFont="1" applyFill="1" applyBorder="1" applyAlignment="1">
      <alignment vertical="center"/>
    </xf>
    <xf numFmtId="164" fontId="129" fillId="0" borderId="0" xfId="0" applyNumberFormat="1" applyFont="1" applyAlignment="1">
      <alignment vertical="center"/>
    </xf>
    <xf numFmtId="10" fontId="130" fillId="35" borderId="162" xfId="0" applyNumberFormat="1" applyFont="1" applyFill="1" applyBorder="1" applyAlignment="1">
      <alignment horizontal="left" vertical="center"/>
    </xf>
    <xf numFmtId="0" fontId="129" fillId="35" borderId="163" xfId="0" applyFont="1" applyFill="1" applyBorder="1" applyAlignment="1">
      <alignment horizontal="center" vertical="center"/>
    </xf>
    <xf numFmtId="0" fontId="129" fillId="35" borderId="233" xfId="0" applyFont="1" applyFill="1" applyBorder="1" applyAlignment="1">
      <alignment horizontal="center" vertical="center"/>
    </xf>
    <xf numFmtId="0" fontId="132" fillId="103" borderId="208" xfId="0" applyFont="1" applyFill="1" applyBorder="1" applyAlignment="1">
      <alignment horizontal="center" vertical="center"/>
    </xf>
    <xf numFmtId="0" fontId="132" fillId="103" borderId="71" xfId="0" applyFont="1" applyFill="1" applyBorder="1" applyAlignment="1">
      <alignment horizontal="center" vertical="center"/>
    </xf>
    <xf numFmtId="0" fontId="132" fillId="3" borderId="71" xfId="0" applyFont="1" applyFill="1" applyBorder="1" applyAlignment="1">
      <alignment horizontal="center" vertical="center"/>
    </xf>
    <xf numFmtId="0" fontId="132" fillId="3" borderId="179" xfId="0" applyFont="1" applyFill="1" applyBorder="1" applyAlignment="1">
      <alignment horizontal="center" vertical="center"/>
    </xf>
    <xf numFmtId="164" fontId="131" fillId="0" borderId="125" xfId="0" applyNumberFormat="1" applyFont="1" applyBorder="1" applyAlignment="1">
      <alignment horizontal="center" vertical="center" wrapText="1"/>
    </xf>
    <xf numFmtId="10" fontId="131" fillId="0" borderId="125" xfId="1" applyNumberFormat="1" applyFont="1" applyFill="1" applyBorder="1" applyAlignment="1">
      <alignment horizontal="center" vertical="center" wrapText="1"/>
    </xf>
    <xf numFmtId="0" fontId="131" fillId="0" borderId="0" xfId="0" applyFont="1" applyAlignment="1">
      <alignment vertical="center"/>
    </xf>
    <xf numFmtId="3" fontId="132" fillId="0" borderId="0" xfId="0" applyNumberFormat="1" applyFont="1" applyAlignment="1">
      <alignment horizontal="center" vertical="center"/>
    </xf>
    <xf numFmtId="164" fontId="130" fillId="35" borderId="52" xfId="0" applyNumberFormat="1" applyFont="1" applyFill="1" applyBorder="1" applyAlignment="1">
      <alignment vertical="center"/>
    </xf>
    <xf numFmtId="164" fontId="130" fillId="35" borderId="46" xfId="0" applyNumberFormat="1" applyFont="1" applyFill="1" applyBorder="1" applyAlignment="1">
      <alignment horizontal="center" vertical="center"/>
    </xf>
    <xf numFmtId="164" fontId="135" fillId="0" borderId="53" xfId="0" applyNumberFormat="1" applyFont="1" applyBorder="1" applyAlignment="1">
      <alignment horizontal="center" vertical="center"/>
    </xf>
    <xf numFmtId="0" fontId="136" fillId="0" borderId="0" xfId="0" applyFont="1" applyAlignment="1">
      <alignment vertical="center"/>
    </xf>
    <xf numFmtId="164" fontId="130" fillId="35" borderId="56" xfId="0" applyNumberFormat="1" applyFont="1" applyFill="1" applyBorder="1" applyAlignment="1">
      <alignment vertical="center"/>
    </xf>
    <xf numFmtId="9" fontId="130" fillId="35" borderId="7" xfId="1" applyFont="1" applyFill="1" applyBorder="1" applyAlignment="1">
      <alignment horizontal="center" vertical="center"/>
    </xf>
    <xf numFmtId="164" fontId="135" fillId="0" borderId="57" xfId="0" applyNumberFormat="1" applyFont="1" applyBorder="1" applyAlignment="1">
      <alignment horizontal="center" vertical="center"/>
    </xf>
    <xf numFmtId="164" fontId="130" fillId="35" borderId="58" xfId="0" applyNumberFormat="1" applyFont="1" applyFill="1" applyBorder="1" applyAlignment="1">
      <alignment vertical="center"/>
    </xf>
    <xf numFmtId="164" fontId="130" fillId="35" borderId="47" xfId="0" applyNumberFormat="1" applyFont="1" applyFill="1" applyBorder="1" applyAlignment="1">
      <alignment horizontal="center" vertical="center"/>
    </xf>
    <xf numFmtId="164" fontId="135" fillId="0" borderId="59" xfId="0" applyNumberFormat="1" applyFont="1" applyBorder="1" applyAlignment="1">
      <alignment horizontal="center" vertical="center"/>
    </xf>
    <xf numFmtId="0" fontId="137" fillId="0" borderId="0" xfId="0" applyFont="1" applyAlignment="1">
      <alignment horizontal="right" vertical="center"/>
    </xf>
    <xf numFmtId="164" fontId="137" fillId="0" borderId="0" xfId="0" applyNumberFormat="1" applyFont="1" applyAlignment="1">
      <alignment horizontal="right" vertical="center"/>
    </xf>
    <xf numFmtId="0" fontId="134" fillId="0" borderId="0" xfId="0" applyFont="1" applyAlignment="1">
      <alignment horizontal="left" vertical="center"/>
    </xf>
    <xf numFmtId="1" fontId="112" fillId="3" borderId="190" xfId="0" applyNumberFormat="1" applyFont="1" applyFill="1" applyBorder="1" applyAlignment="1">
      <alignment horizontal="center" vertical="center"/>
    </xf>
    <xf numFmtId="1" fontId="112" fillId="3" borderId="159" xfId="0" applyNumberFormat="1" applyFont="1" applyFill="1" applyBorder="1" applyAlignment="1">
      <alignment horizontal="center" vertical="center"/>
    </xf>
    <xf numFmtId="1" fontId="112" fillId="3" borderId="137" xfId="0" applyNumberFormat="1" applyFont="1" applyFill="1" applyBorder="1" applyAlignment="1">
      <alignment horizontal="center" vertical="center"/>
    </xf>
    <xf numFmtId="1" fontId="112" fillId="3" borderId="232" xfId="0" applyNumberFormat="1" applyFont="1" applyFill="1" applyBorder="1" applyAlignment="1">
      <alignment horizontal="center" vertical="center"/>
    </xf>
    <xf numFmtId="164" fontId="131" fillId="0" borderId="196" xfId="0" applyNumberFormat="1" applyFont="1" applyBorder="1" applyAlignment="1">
      <alignment horizontal="center" vertical="center" wrapText="1"/>
    </xf>
    <xf numFmtId="164" fontId="107" fillId="0" borderId="11" xfId="0" applyNumberFormat="1" applyFont="1" applyBorder="1" applyAlignment="1">
      <alignment horizontal="center" vertical="center" wrapText="1"/>
    </xf>
    <xf numFmtId="0" fontId="107" fillId="103" borderId="42" xfId="0" applyFont="1" applyFill="1" applyBorder="1" applyAlignment="1">
      <alignment horizontal="left" vertical="center"/>
    </xf>
    <xf numFmtId="1" fontId="112" fillId="0" borderId="189" xfId="0" applyNumberFormat="1" applyFont="1" applyBorder="1" applyAlignment="1">
      <alignment horizontal="center" vertical="center"/>
    </xf>
    <xf numFmtId="1" fontId="112" fillId="0" borderId="191" xfId="0" applyNumberFormat="1" applyFont="1" applyBorder="1" applyAlignment="1">
      <alignment horizontal="center" vertical="center"/>
    </xf>
    <xf numFmtId="1" fontId="112" fillId="0" borderId="192" xfId="0" applyNumberFormat="1" applyFont="1" applyBorder="1" applyAlignment="1">
      <alignment horizontal="center" vertical="center"/>
    </xf>
    <xf numFmtId="1" fontId="112" fillId="0" borderId="184" xfId="0" applyNumberFormat="1" applyFont="1" applyBorder="1" applyAlignment="1">
      <alignment horizontal="center" vertical="center"/>
    </xf>
    <xf numFmtId="1" fontId="112" fillId="0" borderId="193" xfId="0" applyNumberFormat="1" applyFont="1" applyBorder="1" applyAlignment="1">
      <alignment horizontal="center" vertical="center"/>
    </xf>
    <xf numFmtId="1" fontId="112" fillId="0" borderId="140" xfId="0" applyNumberFormat="1" applyFont="1" applyBorder="1" applyAlignment="1">
      <alignment horizontal="center" vertical="center"/>
    </xf>
    <xf numFmtId="1" fontId="112" fillId="0" borderId="194" xfId="0" applyNumberFormat="1" applyFont="1" applyBorder="1" applyAlignment="1">
      <alignment horizontal="center" vertical="center"/>
    </xf>
    <xf numFmtId="1" fontId="112" fillId="0" borderId="195" xfId="0" applyNumberFormat="1" applyFont="1" applyBorder="1" applyAlignment="1">
      <alignment horizontal="center" vertical="center"/>
    </xf>
    <xf numFmtId="1" fontId="112" fillId="0" borderId="221" xfId="0" applyNumberFormat="1" applyFont="1" applyBorder="1" applyAlignment="1">
      <alignment horizontal="center" vertical="center"/>
    </xf>
    <xf numFmtId="1" fontId="112" fillId="0" borderId="10" xfId="0" applyNumberFormat="1" applyFont="1" applyBorder="1" applyAlignment="1">
      <alignment horizontal="center" vertical="center"/>
    </xf>
    <xf numFmtId="1" fontId="112" fillId="0" borderId="229" xfId="0" applyNumberFormat="1" applyFont="1" applyBorder="1" applyAlignment="1">
      <alignment horizontal="center" vertical="center"/>
    </xf>
    <xf numFmtId="0" fontId="112" fillId="0" borderId="161" xfId="0" applyFont="1" applyBorder="1" applyAlignment="1">
      <alignment horizontal="center" vertical="center"/>
    </xf>
    <xf numFmtId="10" fontId="107" fillId="0" borderId="131" xfId="1" applyNumberFormat="1" applyFont="1" applyFill="1" applyBorder="1" applyAlignment="1">
      <alignment horizontal="center" vertical="center"/>
    </xf>
    <xf numFmtId="1" fontId="112" fillId="3" borderId="2" xfId="0" applyNumberFormat="1" applyFont="1" applyFill="1" applyBorder="1" applyAlignment="1">
      <alignment horizontal="center" vertical="center"/>
    </xf>
    <xf numFmtId="0" fontId="107" fillId="0" borderId="138" xfId="0" applyFont="1" applyBorder="1" applyAlignment="1">
      <alignment horizontal="center" vertical="center" wrapText="1"/>
    </xf>
    <xf numFmtId="0" fontId="107" fillId="103" borderId="139" xfId="0" applyFont="1" applyFill="1" applyBorder="1" applyAlignment="1">
      <alignment horizontal="center" vertical="center" wrapText="1"/>
    </xf>
    <xf numFmtId="0" fontId="107" fillId="0" borderId="16" xfId="0" applyFont="1" applyBorder="1" applyAlignment="1">
      <alignment horizontal="center" vertical="center" wrapText="1"/>
    </xf>
    <xf numFmtId="0" fontId="112" fillId="3" borderId="161" xfId="0" applyFont="1" applyFill="1" applyBorder="1" applyAlignment="1">
      <alignment horizontal="center" vertical="center"/>
    </xf>
    <xf numFmtId="0" fontId="112" fillId="3" borderId="139" xfId="0" applyFont="1" applyFill="1" applyBorder="1" applyAlignment="1">
      <alignment horizontal="center" vertical="center"/>
    </xf>
    <xf numFmtId="10" fontId="107" fillId="0" borderId="197" xfId="1" applyNumberFormat="1" applyFont="1" applyFill="1" applyBorder="1" applyAlignment="1">
      <alignment horizontal="center" vertical="center" wrapText="1"/>
    </xf>
    <xf numFmtId="0" fontId="107" fillId="0" borderId="42" xfId="0" applyFont="1" applyBorder="1" applyAlignment="1">
      <alignment horizontal="left" vertical="center"/>
    </xf>
    <xf numFmtId="164" fontId="131" fillId="0" borderId="11" xfId="0" applyNumberFormat="1" applyFont="1" applyBorder="1" applyAlignment="1">
      <alignment horizontal="center" vertical="center" wrapText="1"/>
    </xf>
    <xf numFmtId="0" fontId="107" fillId="0" borderId="91" xfId="0" applyFont="1" applyBorder="1" applyAlignment="1">
      <alignment horizontal="center" vertical="center"/>
    </xf>
    <xf numFmtId="0" fontId="107" fillId="0" borderId="91" xfId="0" applyFont="1" applyBorder="1" applyAlignment="1">
      <alignment horizontal="left" vertical="center"/>
    </xf>
    <xf numFmtId="0" fontId="107" fillId="0" borderId="156" xfId="0" applyFont="1" applyBorder="1" applyAlignment="1">
      <alignment horizontal="center" vertical="center"/>
    </xf>
    <xf numFmtId="0" fontId="0" fillId="35" borderId="233" xfId="0" applyFill="1" applyBorder="1" applyAlignment="1">
      <alignment horizontal="center" vertical="center"/>
    </xf>
    <xf numFmtId="0" fontId="112" fillId="0" borderId="139" xfId="0" applyFont="1" applyBorder="1" applyAlignment="1">
      <alignment horizontal="center" vertical="center"/>
    </xf>
    <xf numFmtId="0" fontId="131" fillId="0" borderId="241" xfId="0" applyFont="1" applyBorder="1" applyAlignment="1">
      <alignment horizontal="center" vertical="center"/>
    </xf>
    <xf numFmtId="0" fontId="131" fillId="0" borderId="235" xfId="0" applyFont="1" applyBorder="1" applyAlignment="1">
      <alignment horizontal="center" vertical="center"/>
    </xf>
    <xf numFmtId="0" fontId="132" fillId="103" borderId="239" xfId="0" applyFont="1" applyFill="1" applyBorder="1" applyAlignment="1">
      <alignment horizontal="center" vertical="center"/>
    </xf>
    <xf numFmtId="0" fontId="132" fillId="103" borderId="244" xfId="0" applyFont="1" applyFill="1" applyBorder="1" applyAlignment="1">
      <alignment horizontal="center" vertical="center"/>
    </xf>
    <xf numFmtId="0" fontId="132" fillId="3" borderId="244" xfId="0" applyFont="1" applyFill="1" applyBorder="1" applyAlignment="1">
      <alignment horizontal="center" vertical="center"/>
    </xf>
    <xf numFmtId="0" fontId="132" fillId="3" borderId="238" xfId="0" applyFont="1" applyFill="1" applyBorder="1" applyAlignment="1">
      <alignment horizontal="center" vertical="center"/>
    </xf>
    <xf numFmtId="164" fontId="131" fillId="0" borderId="161" xfId="0" applyNumberFormat="1" applyFont="1" applyBorder="1" applyAlignment="1">
      <alignment horizontal="center" vertical="center" wrapText="1"/>
    </xf>
    <xf numFmtId="10" fontId="131" fillId="0" borderId="161" xfId="1" applyNumberFormat="1" applyFont="1" applyFill="1" applyBorder="1" applyAlignment="1">
      <alignment horizontal="center" vertical="center" wrapText="1"/>
    </xf>
    <xf numFmtId="164" fontId="131" fillId="0" borderId="197" xfId="0" applyNumberFormat="1" applyFont="1" applyBorder="1" applyAlignment="1">
      <alignment horizontal="center" vertical="center" wrapText="1"/>
    </xf>
    <xf numFmtId="164" fontId="107" fillId="0" borderId="16" xfId="0" applyNumberFormat="1" applyFont="1" applyBorder="1" applyAlignment="1">
      <alignment horizontal="center" vertical="center" wrapText="1"/>
    </xf>
    <xf numFmtId="164" fontId="131" fillId="0" borderId="16" xfId="0" applyNumberFormat="1" applyFont="1" applyBorder="1" applyAlignment="1">
      <alignment horizontal="center" vertical="center" wrapText="1"/>
    </xf>
    <xf numFmtId="164" fontId="107" fillId="0" borderId="245" xfId="0" applyNumberFormat="1" applyFont="1" applyBorder="1" applyAlignment="1">
      <alignment horizontal="center" vertical="center"/>
    </xf>
    <xf numFmtId="164" fontId="107" fillId="0" borderId="236" xfId="0" applyNumberFormat="1" applyFont="1" applyBorder="1" applyAlignment="1">
      <alignment horizontal="center" vertical="center"/>
    </xf>
    <xf numFmtId="164" fontId="107" fillId="0" borderId="40" xfId="0" applyNumberFormat="1" applyFont="1" applyBorder="1" applyAlignment="1">
      <alignment vertical="center"/>
    </xf>
    <xf numFmtId="164" fontId="107" fillId="0" borderId="237" xfId="0" applyNumberFormat="1" applyFont="1" applyBorder="1" applyAlignment="1">
      <alignment vertical="center"/>
    </xf>
    <xf numFmtId="164" fontId="107" fillId="0" borderId="147" xfId="0" applyNumberFormat="1" applyFont="1" applyBorder="1" applyAlignment="1">
      <alignment vertical="center"/>
    </xf>
    <xf numFmtId="0" fontId="107" fillId="0" borderId="60" xfId="0" applyFont="1" applyBorder="1" applyAlignment="1">
      <alignment horizontal="left" vertical="center" wrapText="1"/>
    </xf>
    <xf numFmtId="0" fontId="107" fillId="0" borderId="125" xfId="0" applyFont="1" applyBorder="1" applyAlignment="1">
      <alignment horizontal="left" vertical="center" wrapText="1"/>
    </xf>
    <xf numFmtId="0" fontId="107" fillId="103" borderId="125" xfId="0" applyFont="1" applyFill="1" applyBorder="1" applyAlignment="1">
      <alignment horizontal="center" vertical="center" wrapText="1"/>
    </xf>
    <xf numFmtId="164" fontId="107" fillId="103" borderId="125" xfId="0" applyNumberFormat="1" applyFont="1" applyFill="1" applyBorder="1" applyAlignment="1">
      <alignment horizontal="center" vertical="center" wrapText="1"/>
    </xf>
    <xf numFmtId="10" fontId="107" fillId="103" borderId="125" xfId="1" applyNumberFormat="1" applyFont="1" applyFill="1" applyBorder="1" applyAlignment="1">
      <alignment horizontal="center" vertical="center" wrapText="1"/>
    </xf>
    <xf numFmtId="164" fontId="107" fillId="103" borderId="129" xfId="0" applyNumberFormat="1" applyFont="1" applyFill="1" applyBorder="1" applyAlignment="1">
      <alignment horizontal="center" vertical="center" wrapText="1"/>
    </xf>
    <xf numFmtId="10" fontId="107" fillId="103" borderId="161" xfId="1" applyNumberFormat="1" applyFont="1" applyFill="1" applyBorder="1" applyAlignment="1">
      <alignment horizontal="center" vertical="center" wrapText="1"/>
    </xf>
    <xf numFmtId="164" fontId="107" fillId="0" borderId="88" xfId="0" applyNumberFormat="1" applyFont="1" applyBorder="1" applyAlignment="1">
      <alignment vertical="center"/>
    </xf>
    <xf numFmtId="10" fontId="107" fillId="0" borderId="88" xfId="1" applyNumberFormat="1" applyFont="1" applyFill="1" applyBorder="1" applyAlignment="1">
      <alignment horizontal="center" vertical="center"/>
    </xf>
    <xf numFmtId="164" fontId="107" fillId="0" borderId="246" xfId="0" applyNumberFormat="1" applyFont="1" applyBorder="1" applyAlignment="1">
      <alignment vertical="center"/>
    </xf>
    <xf numFmtId="1" fontId="112" fillId="0" borderId="247" xfId="0" applyNumberFormat="1" applyFont="1" applyBorder="1" applyAlignment="1">
      <alignment horizontal="center" vertical="center"/>
    </xf>
    <xf numFmtId="0" fontId="24" fillId="0" borderId="0" xfId="0" applyFont="1" applyAlignment="1">
      <alignment vertical="center"/>
    </xf>
    <xf numFmtId="0" fontId="124" fillId="35" borderId="233" xfId="0" applyFont="1" applyFill="1" applyBorder="1" applyAlignment="1">
      <alignment horizontal="center" vertical="center"/>
    </xf>
    <xf numFmtId="0" fontId="24" fillId="35" borderId="0" xfId="0" applyFont="1" applyFill="1" applyAlignment="1">
      <alignment vertical="center"/>
    </xf>
    <xf numFmtId="0" fontId="0" fillId="35" borderId="163" xfId="0" applyFill="1" applyBorder="1" applyAlignment="1">
      <alignment horizontal="center" vertical="center"/>
    </xf>
    <xf numFmtId="0" fontId="107" fillId="0" borderId="52" xfId="0" applyFont="1" applyBorder="1" applyAlignment="1">
      <alignment horizontal="left" vertical="center"/>
    </xf>
    <xf numFmtId="164" fontId="107" fillId="0" borderId="179" xfId="0" applyNumberFormat="1" applyFont="1" applyBorder="1" applyAlignment="1">
      <alignment horizontal="center" vertical="center"/>
    </xf>
    <xf numFmtId="0" fontId="107" fillId="0" borderId="56" xfId="0" applyFont="1" applyBorder="1" applyAlignment="1">
      <alignment horizontal="left" vertical="center"/>
    </xf>
    <xf numFmtId="164" fontId="107" fillId="0" borderId="204" xfId="0" applyNumberFormat="1" applyFont="1" applyBorder="1" applyAlignment="1">
      <alignment horizontal="center" vertical="center"/>
    </xf>
    <xf numFmtId="0" fontId="107" fillId="0" borderId="58" xfId="0" applyFont="1" applyBorder="1" applyAlignment="1">
      <alignment horizontal="left" vertical="center"/>
    </xf>
    <xf numFmtId="164" fontId="107" fillId="0" borderId="238" xfId="0" applyNumberFormat="1" applyFont="1" applyBorder="1" applyAlignment="1">
      <alignment horizontal="center" vertical="center"/>
    </xf>
    <xf numFmtId="10" fontId="123" fillId="35" borderId="62" xfId="0" applyNumberFormat="1" applyFont="1" applyFill="1" applyBorder="1" applyAlignment="1">
      <alignment horizontal="left" vertical="center"/>
    </xf>
    <xf numFmtId="10" fontId="123" fillId="35" borderId="8" xfId="0" applyNumberFormat="1" applyFont="1" applyFill="1" applyBorder="1" applyAlignment="1">
      <alignment horizontal="left" vertical="center"/>
    </xf>
    <xf numFmtId="0" fontId="124" fillId="35" borderId="234" xfId="0" applyFont="1" applyFill="1" applyBorder="1" applyAlignment="1">
      <alignment vertical="center"/>
    </xf>
    <xf numFmtId="164" fontId="107" fillId="0" borderId="248" xfId="0" applyNumberFormat="1" applyFont="1" applyBorder="1" applyAlignment="1">
      <alignment horizontal="center" vertical="center"/>
    </xf>
    <xf numFmtId="164" fontId="107" fillId="0" borderId="249" xfId="0" applyNumberFormat="1" applyFont="1" applyBorder="1" applyAlignment="1">
      <alignment horizontal="center" vertical="center"/>
    </xf>
    <xf numFmtId="164" fontId="107" fillId="0" borderId="250" xfId="0" applyNumberFormat="1" applyFont="1" applyBorder="1" applyAlignment="1">
      <alignment horizontal="center" vertical="center"/>
    </xf>
    <xf numFmtId="164" fontId="107" fillId="0" borderId="168" xfId="0" applyNumberFormat="1" applyFont="1" applyBorder="1" applyAlignment="1">
      <alignment horizontal="center" vertical="center"/>
    </xf>
    <xf numFmtId="164" fontId="107" fillId="0" borderId="251" xfId="0" applyNumberFormat="1" applyFont="1" applyBorder="1" applyAlignment="1">
      <alignment horizontal="center" vertical="center"/>
    </xf>
    <xf numFmtId="164" fontId="107" fillId="0" borderId="252" xfId="0" applyNumberFormat="1" applyFont="1" applyBorder="1" applyAlignment="1">
      <alignment horizontal="center" vertical="center"/>
    </xf>
    <xf numFmtId="164" fontId="107" fillId="0" borderId="253" xfId="0" applyNumberFormat="1" applyFont="1" applyBorder="1" applyAlignment="1">
      <alignment horizontal="center" vertical="center"/>
    </xf>
    <xf numFmtId="164" fontId="107" fillId="0" borderId="254" xfId="0" applyNumberFormat="1" applyFont="1" applyBorder="1" applyAlignment="1">
      <alignment vertical="center"/>
    </xf>
    <xf numFmtId="164" fontId="107" fillId="0" borderId="190" xfId="0" applyNumberFormat="1" applyFont="1" applyBorder="1" applyAlignment="1">
      <alignment vertical="center"/>
    </xf>
    <xf numFmtId="164" fontId="107" fillId="0" borderId="57" xfId="0" applyNumberFormat="1" applyFont="1" applyBorder="1" applyAlignment="1">
      <alignment horizontal="center" vertical="center"/>
    </xf>
    <xf numFmtId="164" fontId="107" fillId="0" borderId="255" xfId="0" applyNumberFormat="1" applyFont="1" applyBorder="1" applyAlignment="1">
      <alignment horizontal="center" vertical="center"/>
    </xf>
    <xf numFmtId="0" fontId="107" fillId="0" borderId="245" xfId="0" applyFont="1" applyBorder="1" applyAlignment="1">
      <alignment horizontal="left" vertical="center"/>
    </xf>
    <xf numFmtId="0" fontId="107" fillId="0" borderId="245" xfId="0" applyFont="1" applyBorder="1" applyAlignment="1">
      <alignment horizontal="center" vertical="center"/>
    </xf>
    <xf numFmtId="10" fontId="107" fillId="0" borderId="245" xfId="1" applyNumberFormat="1" applyFont="1" applyFill="1" applyBorder="1" applyAlignment="1">
      <alignment horizontal="center" vertical="center"/>
    </xf>
    <xf numFmtId="164" fontId="107" fillId="0" borderId="230" xfId="0" applyNumberFormat="1" applyFont="1" applyBorder="1" applyAlignment="1">
      <alignment horizontal="center" vertical="center"/>
    </xf>
    <xf numFmtId="164" fontId="107" fillId="0" borderId="240" xfId="0" applyNumberFormat="1" applyFont="1" applyBorder="1" applyAlignment="1">
      <alignment horizontal="center" vertical="center"/>
    </xf>
    <xf numFmtId="0" fontId="112" fillId="103" borderId="128" xfId="0" applyFont="1" applyFill="1" applyBorder="1" applyAlignment="1">
      <alignment horizontal="center" vertical="center"/>
    </xf>
    <xf numFmtId="0" fontId="112" fillId="103" borderId="125" xfId="0" applyFont="1" applyFill="1" applyBorder="1" applyAlignment="1">
      <alignment horizontal="center" vertical="center"/>
    </xf>
    <xf numFmtId="0" fontId="112" fillId="103" borderId="138" xfId="0" applyFont="1" applyFill="1" applyBorder="1" applyAlignment="1">
      <alignment horizontal="center" vertical="center"/>
    </xf>
    <xf numFmtId="0" fontId="112" fillId="103" borderId="161" xfId="0" applyFont="1" applyFill="1" applyBorder="1" applyAlignment="1">
      <alignment horizontal="center" vertical="center"/>
    </xf>
    <xf numFmtId="10" fontId="121" fillId="0" borderId="44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5" xfId="11" applyNumberFormat="1" applyFont="1" applyBorder="1" applyAlignment="1">
      <alignment horizontal="center" vertical="center" wrapText="1"/>
    </xf>
    <xf numFmtId="10" fontId="120" fillId="0" borderId="44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35" xfId="11" applyNumberFormat="1" applyFont="1" applyBorder="1" applyAlignment="1">
      <alignment horizontal="center" vertical="center" wrapText="1"/>
    </xf>
    <xf numFmtId="0" fontId="24" fillId="35" borderId="63" xfId="0" applyFont="1" applyFill="1" applyBorder="1" applyAlignment="1">
      <alignment horizontal="center" vertical="center"/>
    </xf>
    <xf numFmtId="0" fontId="24" fillId="35" borderId="162" xfId="0" applyFont="1" applyFill="1" applyBorder="1" applyAlignment="1">
      <alignment horizontal="center" vertical="center"/>
    </xf>
    <xf numFmtId="0" fontId="126" fillId="35" borderId="4" xfId="4" applyFont="1" applyFill="1" applyBorder="1" applyAlignment="1">
      <alignment horizontal="center" vertical="center" wrapText="1"/>
    </xf>
    <xf numFmtId="0" fontId="126" fillId="35" borderId="127" xfId="4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3" xfId="0" applyFont="1" applyFill="1" applyBorder="1" applyAlignment="1">
      <alignment horizontal="center" vertical="center" wrapText="1"/>
    </xf>
    <xf numFmtId="0" fontId="24" fillId="35" borderId="14" xfId="0" applyFont="1" applyFill="1" applyBorder="1" applyAlignment="1">
      <alignment horizontal="center" vertical="center" wrapText="1"/>
    </xf>
    <xf numFmtId="0" fontId="24" fillId="35" borderId="60" xfId="0" applyFont="1" applyFill="1" applyBorder="1" applyAlignment="1">
      <alignment horizontal="center" vertical="center"/>
    </xf>
    <xf numFmtId="0" fontId="24" fillId="35" borderId="12" xfId="0" applyFont="1" applyFill="1" applyBorder="1" applyAlignment="1">
      <alignment horizontal="center" vertical="center"/>
    </xf>
    <xf numFmtId="0" fontId="24" fillId="35" borderId="164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3" xfId="0" applyFont="1" applyFill="1" applyBorder="1" applyAlignment="1">
      <alignment horizontal="center" vertical="center"/>
    </xf>
    <xf numFmtId="0" fontId="24" fillId="35" borderId="14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6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6" xfId="0" applyFont="1" applyFill="1" applyBorder="1" applyAlignment="1">
      <alignment horizontal="center" vertical="center" wrapText="1"/>
    </xf>
    <xf numFmtId="0" fontId="24" fillId="35" borderId="32" xfId="0" applyFont="1" applyFill="1" applyBorder="1" applyAlignment="1">
      <alignment horizontal="center" vertical="center" wrapText="1"/>
    </xf>
    <xf numFmtId="0" fontId="24" fillId="35" borderId="0" xfId="0" applyFont="1" applyFill="1" applyAlignment="1">
      <alignment horizontal="center" vertical="center"/>
    </xf>
    <xf numFmtId="0" fontId="24" fillId="35" borderId="163" xfId="0" applyFont="1" applyFill="1" applyBorder="1" applyAlignment="1">
      <alignment horizontal="center" vertical="center"/>
    </xf>
    <xf numFmtId="0" fontId="128" fillId="35" borderId="28" xfId="0" quotePrefix="1" applyFont="1" applyFill="1" applyBorder="1" applyAlignment="1" applyProtection="1">
      <alignment horizontal="center" vertical="center"/>
      <protection locked="0"/>
    </xf>
    <xf numFmtId="0" fontId="128" fillId="35" borderId="29" xfId="0" quotePrefix="1" applyFont="1" applyFill="1" applyBorder="1" applyAlignment="1" applyProtection="1">
      <alignment horizontal="center" vertical="center"/>
      <protection locked="0"/>
    </xf>
    <xf numFmtId="0" fontId="128" fillId="35" borderId="30" xfId="0" quotePrefix="1" applyFont="1" applyFill="1" applyBorder="1" applyAlignment="1" applyProtection="1">
      <alignment horizontal="center" vertical="center"/>
      <protection locked="0"/>
    </xf>
    <xf numFmtId="0" fontId="112" fillId="0" borderId="45" xfId="0" applyFont="1" applyBorder="1" applyAlignment="1">
      <alignment horizontal="center" vertical="center" wrapText="1"/>
    </xf>
    <xf numFmtId="0" fontId="112" fillId="0" borderId="203" xfId="0" applyFont="1" applyBorder="1" applyAlignment="1">
      <alignment horizontal="center" vertical="center" wrapText="1"/>
    </xf>
    <xf numFmtId="0" fontId="107" fillId="0" borderId="91" xfId="0" applyFont="1" applyBorder="1" applyAlignment="1">
      <alignment horizontal="center" vertical="center"/>
    </xf>
    <xf numFmtId="0" fontId="107" fillId="0" borderId="226" xfId="0" applyFont="1" applyBorder="1" applyAlignment="1">
      <alignment horizontal="center" vertical="center"/>
    </xf>
    <xf numFmtId="0" fontId="112" fillId="0" borderId="130" xfId="0" applyFont="1" applyBorder="1" applyAlignment="1">
      <alignment horizontal="center" vertical="center" wrapText="1"/>
    </xf>
    <xf numFmtId="0" fontId="112" fillId="0" borderId="51" xfId="0" applyFont="1" applyBorder="1" applyAlignment="1">
      <alignment horizontal="center" vertical="center" wrapText="1"/>
    </xf>
    <xf numFmtId="0" fontId="107" fillId="0" borderId="131" xfId="0" applyFont="1" applyBorder="1" applyAlignment="1">
      <alignment horizontal="center" vertical="center"/>
    </xf>
    <xf numFmtId="0" fontId="107" fillId="0" borderId="42" xfId="0" applyFont="1" applyBorder="1" applyAlignment="1">
      <alignment horizontal="center" vertical="center"/>
    </xf>
    <xf numFmtId="0" fontId="112" fillId="0" borderId="144" xfId="0" applyFont="1" applyBorder="1" applyAlignment="1">
      <alignment horizontal="center" vertical="center" wrapText="1"/>
    </xf>
    <xf numFmtId="0" fontId="112" fillId="0" borderId="12" xfId="0" applyFont="1" applyBorder="1" applyAlignment="1">
      <alignment horizontal="center" vertical="center" wrapText="1"/>
    </xf>
    <xf numFmtId="0" fontId="112" fillId="0" borderId="140" xfId="0" applyFont="1" applyBorder="1" applyAlignment="1">
      <alignment horizontal="center" vertical="center" wrapText="1"/>
    </xf>
    <xf numFmtId="0" fontId="24" fillId="35" borderId="126" xfId="0" applyFont="1" applyFill="1" applyBorder="1" applyAlignment="1">
      <alignment horizontal="center" vertical="center" wrapText="1"/>
    </xf>
    <xf numFmtId="0" fontId="24" fillId="35" borderId="127" xfId="0" applyFont="1" applyFill="1" applyBorder="1" applyAlignment="1">
      <alignment horizontal="center" vertical="center" wrapText="1"/>
    </xf>
    <xf numFmtId="0" fontId="24" fillId="35" borderId="60" xfId="0" applyFont="1" applyFill="1" applyBorder="1" applyAlignment="1">
      <alignment horizontal="center" vertical="center" wrapText="1"/>
    </xf>
    <xf numFmtId="0" fontId="24" fillId="35" borderId="12" xfId="0" applyFont="1" applyFill="1" applyBorder="1" applyAlignment="1">
      <alignment horizontal="center" vertical="center" wrapText="1"/>
    </xf>
    <xf numFmtId="0" fontId="24" fillId="35" borderId="201" xfId="0" applyFont="1" applyFill="1" applyBorder="1" applyAlignment="1">
      <alignment horizontal="center" vertical="center" wrapText="1"/>
    </xf>
    <xf numFmtId="0" fontId="24" fillId="35" borderId="126" xfId="0" applyFont="1" applyFill="1" applyBorder="1" applyAlignment="1">
      <alignment horizontal="center" vertical="center"/>
    </xf>
    <xf numFmtId="0" fontId="24" fillId="35" borderId="67" xfId="0" applyFont="1" applyFill="1" applyBorder="1" applyAlignment="1">
      <alignment horizontal="center" vertical="center"/>
    </xf>
    <xf numFmtId="0" fontId="24" fillId="35" borderId="68" xfId="0" applyFont="1" applyFill="1" applyBorder="1" applyAlignment="1">
      <alignment horizontal="center" vertical="center"/>
    </xf>
    <xf numFmtId="0" fontId="24" fillId="35" borderId="175" xfId="0" applyFont="1" applyFill="1" applyBorder="1" applyAlignment="1">
      <alignment horizontal="center" vertical="center"/>
    </xf>
    <xf numFmtId="0" fontId="24" fillId="35" borderId="165" xfId="0" applyFont="1" applyFill="1" applyBorder="1" applyAlignment="1">
      <alignment horizontal="center" vertical="center"/>
    </xf>
    <xf numFmtId="0" fontId="24" fillId="35" borderId="145" xfId="0" applyFont="1" applyFill="1" applyBorder="1" applyAlignment="1">
      <alignment horizontal="center" vertical="center"/>
    </xf>
    <xf numFmtId="0" fontId="24" fillId="35" borderId="228" xfId="0" applyFont="1" applyFill="1" applyBorder="1" applyAlignment="1">
      <alignment horizontal="center" vertical="center"/>
    </xf>
    <xf numFmtId="0" fontId="107" fillId="0" borderId="152" xfId="0" applyFont="1" applyBorder="1" applyAlignment="1">
      <alignment horizontal="center" vertical="center"/>
    </xf>
    <xf numFmtId="0" fontId="107" fillId="0" borderId="153" xfId="0" applyFont="1" applyBorder="1" applyAlignment="1">
      <alignment horizontal="center" vertical="center"/>
    </xf>
    <xf numFmtId="0" fontId="107" fillId="0" borderId="166" xfId="0" applyFont="1" applyBorder="1" applyAlignment="1">
      <alignment horizontal="center" vertical="center"/>
    </xf>
    <xf numFmtId="0" fontId="24" fillId="35" borderId="28" xfId="0" quotePrefix="1" applyFont="1" applyFill="1" applyBorder="1" applyAlignment="1">
      <alignment horizontal="center" vertical="center"/>
    </xf>
    <xf numFmtId="0" fontId="24" fillId="35" borderId="29" xfId="0" quotePrefix="1" applyFont="1" applyFill="1" applyBorder="1" applyAlignment="1">
      <alignment horizontal="center" vertical="center"/>
    </xf>
    <xf numFmtId="0" fontId="24" fillId="35" borderId="30" xfId="0" quotePrefix="1" applyFont="1" applyFill="1" applyBorder="1" applyAlignment="1">
      <alignment horizontal="center" vertical="center"/>
    </xf>
    <xf numFmtId="0" fontId="24" fillId="35" borderId="201" xfId="0" applyFont="1" applyFill="1" applyBorder="1" applyAlignment="1">
      <alignment horizontal="center" vertical="center"/>
    </xf>
    <xf numFmtId="0" fontId="131" fillId="0" borderId="60" xfId="0" applyFont="1" applyBorder="1" applyAlignment="1">
      <alignment horizontal="center" vertical="center" wrapText="1"/>
    </xf>
    <xf numFmtId="0" fontId="131" fillId="0" borderId="201" xfId="0" applyFont="1" applyBorder="1" applyAlignment="1">
      <alignment horizontal="center" vertical="center" wrapText="1"/>
    </xf>
    <xf numFmtId="0" fontId="131" fillId="0" borderId="3" xfId="0" applyFont="1" applyBorder="1" applyAlignment="1">
      <alignment horizontal="center" vertical="center" wrapText="1"/>
    </xf>
    <xf numFmtId="0" fontId="131" fillId="0" borderId="126" xfId="0" applyFont="1" applyBorder="1" applyAlignment="1">
      <alignment horizontal="center" vertical="center" wrapText="1"/>
    </xf>
    <xf numFmtId="0" fontId="128" fillId="35" borderId="3" xfId="0" applyFont="1" applyFill="1" applyBorder="1" applyAlignment="1">
      <alignment horizontal="center" vertical="center" wrapText="1"/>
    </xf>
    <xf numFmtId="0" fontId="128" fillId="35" borderId="5" xfId="0" applyFont="1" applyFill="1" applyBorder="1" applyAlignment="1">
      <alignment horizontal="center" vertical="center" wrapText="1"/>
    </xf>
    <xf numFmtId="0" fontId="128" fillId="35" borderId="126" xfId="0" applyFont="1" applyFill="1" applyBorder="1" applyAlignment="1">
      <alignment horizontal="center" vertical="center" wrapText="1"/>
    </xf>
    <xf numFmtId="0" fontId="128" fillId="35" borderId="4" xfId="0" applyFont="1" applyFill="1" applyBorder="1" applyAlignment="1">
      <alignment horizontal="center" vertical="center" wrapText="1"/>
    </xf>
    <xf numFmtId="0" fontId="128" fillId="35" borderId="13" xfId="0" applyFont="1" applyFill="1" applyBorder="1" applyAlignment="1">
      <alignment horizontal="center" vertical="center" wrapText="1"/>
    </xf>
    <xf numFmtId="0" fontId="128" fillId="35" borderId="127" xfId="0" applyFont="1" applyFill="1" applyBorder="1" applyAlignment="1">
      <alignment horizontal="center" vertical="center" wrapText="1"/>
    </xf>
    <xf numFmtId="0" fontId="128" fillId="35" borderId="60" xfId="0" applyFont="1" applyFill="1" applyBorder="1" applyAlignment="1">
      <alignment horizontal="center" vertical="center"/>
    </xf>
    <xf numFmtId="0" fontId="128" fillId="35" borderId="12" xfId="0" applyFont="1" applyFill="1" applyBorder="1" applyAlignment="1">
      <alignment horizontal="center" vertical="center"/>
    </xf>
    <xf numFmtId="0" fontId="128" fillId="35" borderId="201" xfId="0" applyFont="1" applyFill="1" applyBorder="1" applyAlignment="1">
      <alignment horizontal="center" vertical="center"/>
    </xf>
    <xf numFmtId="0" fontId="128" fillId="35" borderId="3" xfId="0" applyFont="1" applyFill="1" applyBorder="1" applyAlignment="1">
      <alignment horizontal="center" vertical="center"/>
    </xf>
    <xf numFmtId="0" fontId="128" fillId="35" borderId="5" xfId="0" applyFont="1" applyFill="1" applyBorder="1" applyAlignment="1">
      <alignment horizontal="center" vertical="center"/>
    </xf>
    <xf numFmtId="0" fontId="128" fillId="35" borderId="126" xfId="0" applyFont="1" applyFill="1" applyBorder="1" applyAlignment="1">
      <alignment horizontal="center" vertical="center"/>
    </xf>
    <xf numFmtId="0" fontId="128" fillId="35" borderId="65" xfId="0" applyFont="1" applyFill="1" applyBorder="1" applyAlignment="1">
      <alignment horizontal="center" vertical="center" wrapText="1"/>
    </xf>
    <xf numFmtId="0" fontId="128" fillId="35" borderId="66" xfId="0" applyFont="1" applyFill="1" applyBorder="1" applyAlignment="1">
      <alignment horizontal="center" vertical="center"/>
    </xf>
    <xf numFmtId="0" fontId="128" fillId="35" borderId="174" xfId="0" applyFont="1" applyFill="1" applyBorder="1" applyAlignment="1">
      <alignment horizontal="center" vertical="center"/>
    </xf>
    <xf numFmtId="0" fontId="131" fillId="0" borderId="242" xfId="0" applyFont="1" applyBorder="1" applyAlignment="1">
      <alignment horizontal="center" vertical="center"/>
    </xf>
    <xf numFmtId="0" fontId="131" fillId="0" borderId="243" xfId="0" applyFont="1" applyBorder="1" applyAlignment="1">
      <alignment horizontal="center" vertical="center"/>
    </xf>
    <xf numFmtId="0" fontId="131" fillId="0" borderId="4" xfId="0" applyFont="1" applyBorder="1" applyAlignment="1">
      <alignment horizontal="center" vertical="center" wrapText="1"/>
    </xf>
    <xf numFmtId="0" fontId="131" fillId="0" borderId="127" xfId="0" applyFont="1" applyBorder="1" applyAlignment="1">
      <alignment horizontal="center" vertical="center" wrapText="1"/>
    </xf>
    <xf numFmtId="0" fontId="128" fillId="35" borderId="62" xfId="0" applyFont="1" applyFill="1" applyBorder="1" applyAlignment="1">
      <alignment horizontal="center" vertical="center" wrapText="1"/>
    </xf>
    <xf numFmtId="0" fontId="128" fillId="35" borderId="8" xfId="0" applyFont="1" applyFill="1" applyBorder="1" applyAlignment="1">
      <alignment horizontal="center" vertical="center" wrapText="1"/>
    </xf>
    <xf numFmtId="0" fontId="128" fillId="35" borderId="234" xfId="0" applyFont="1" applyFill="1" applyBorder="1" applyAlignment="1">
      <alignment horizontal="center" vertical="center" wrapText="1"/>
    </xf>
    <xf numFmtId="3" fontId="29" fillId="35" borderId="61" xfId="12" applyNumberFormat="1" applyFont="1" applyFill="1" applyBorder="1" applyAlignment="1">
      <alignment horizontal="center" vertical="center" wrapText="1"/>
    </xf>
    <xf numFmtId="3" fontId="29" fillId="35" borderId="9" xfId="12" applyNumberFormat="1" applyFont="1" applyFill="1" applyBorder="1" applyAlignment="1">
      <alignment horizontal="center" vertical="center" wrapText="1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65911" y="493059"/>
          <a:ext cx="2196354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7109375" defaultRowHeight="15"/>
  <cols>
    <col min="1" max="1" width="10.7109375" style="42"/>
    <col min="2" max="4" width="68" style="42" customWidth="1"/>
    <col min="5" max="16384" width="10.7109375" style="42"/>
  </cols>
  <sheetData>
    <row r="1" spans="1:5" ht="29.25" thickBot="1">
      <c r="D1" s="43"/>
    </row>
    <row r="2" spans="1:5" ht="16.5" thickBot="1">
      <c r="B2" s="44"/>
      <c r="C2" s="45"/>
      <c r="D2" s="46"/>
    </row>
    <row r="3" spans="1:5" ht="15.75" thickBot="1"/>
    <row r="4" spans="1:5">
      <c r="B4" s="47"/>
      <c r="C4" s="48"/>
      <c r="D4" s="49"/>
    </row>
    <row r="5" spans="1:5">
      <c r="B5" s="50"/>
      <c r="D5" s="51"/>
    </row>
    <row r="6" spans="1:5">
      <c r="B6" s="50"/>
      <c r="D6" s="51"/>
    </row>
    <row r="7" spans="1:5" ht="28.5">
      <c r="A7" s="52"/>
      <c r="B7" s="50"/>
      <c r="C7" s="53"/>
      <c r="D7" s="51"/>
      <c r="E7" s="54"/>
    </row>
    <row r="8" spans="1:5" ht="106.5" customHeight="1">
      <c r="B8" s="50"/>
      <c r="C8" s="55"/>
      <c r="D8" s="51"/>
    </row>
    <row r="9" spans="1:5" ht="120" customHeight="1">
      <c r="B9" s="422" t="s">
        <v>226</v>
      </c>
      <c r="C9" s="423"/>
      <c r="D9" s="424"/>
    </row>
    <row r="10" spans="1:5" ht="66.75" customHeight="1">
      <c r="B10" s="419" t="s">
        <v>227</v>
      </c>
      <c r="C10" s="420"/>
      <c r="D10" s="421"/>
    </row>
    <row r="11" spans="1:5" ht="66.75" customHeight="1">
      <c r="B11" s="419" t="s">
        <v>37</v>
      </c>
      <c r="C11" s="420"/>
      <c r="D11" s="421"/>
    </row>
    <row r="12" spans="1:5" ht="66.75" customHeight="1">
      <c r="B12" s="419" t="s">
        <v>228</v>
      </c>
      <c r="C12" s="420"/>
      <c r="D12" s="421"/>
    </row>
    <row r="13" spans="1:5" ht="39.75" customHeight="1" thickBot="1">
      <c r="B13" s="56"/>
      <c r="C13" s="57"/>
      <c r="D13" s="58"/>
    </row>
    <row r="14" spans="1:5" ht="15.75" thickBot="1"/>
    <row r="15" spans="1:5" ht="16.5" thickBot="1">
      <c r="B15" s="44"/>
      <c r="C15" s="45"/>
      <c r="D15" s="46"/>
    </row>
    <row r="16" spans="1:5" ht="26.25">
      <c r="C16" s="59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2" customWidth="1"/>
    <col min="2" max="2" width="61.28515625" style="60" bestFit="1" customWidth="1"/>
    <col min="3" max="3" width="17.42578125" style="61" customWidth="1"/>
    <col min="4" max="16384" width="11.42578125" style="42"/>
  </cols>
  <sheetData>
    <row r="1" spans="2:3" ht="15.75" thickBot="1"/>
    <row r="2" spans="2:3" ht="15.75">
      <c r="B2" s="396" t="s">
        <v>226</v>
      </c>
    </row>
    <row r="3" spans="2:3" ht="15.75">
      <c r="B3" s="397" t="s">
        <v>227</v>
      </c>
    </row>
    <row r="4" spans="2:3" ht="15.75">
      <c r="B4" s="397" t="s">
        <v>37</v>
      </c>
    </row>
    <row r="5" spans="2:3" ht="15.75">
      <c r="B5" s="397" t="s">
        <v>228</v>
      </c>
    </row>
    <row r="6" spans="2:3" ht="19.5" thickBot="1">
      <c r="B6" s="398" t="s">
        <v>237</v>
      </c>
    </row>
    <row r="7" spans="2:3" ht="15.75" thickBot="1"/>
    <row r="8" spans="2:3" ht="15.75" customHeight="1">
      <c r="B8" s="425" t="s">
        <v>34</v>
      </c>
      <c r="C8" s="427" t="s">
        <v>35</v>
      </c>
    </row>
    <row r="9" spans="2:3" ht="15.75" customHeight="1" thickBot="1">
      <c r="B9" s="426"/>
      <c r="C9" s="428"/>
    </row>
    <row r="10" spans="2:3" s="32" customFormat="1" ht="35.25" customHeight="1">
      <c r="B10" s="390" t="s">
        <v>54</v>
      </c>
      <c r="C10" s="391">
        <v>81320.240000000005</v>
      </c>
    </row>
    <row r="11" spans="2:3" s="32" customFormat="1" ht="35.25" customHeight="1">
      <c r="B11" s="392" t="s">
        <v>15</v>
      </c>
      <c r="C11" s="393">
        <v>114800.87</v>
      </c>
    </row>
    <row r="12" spans="2:3" s="32" customFormat="1" ht="34.9" customHeight="1">
      <c r="B12" s="392" t="s">
        <v>33</v>
      </c>
      <c r="C12" s="393">
        <v>73872.92</v>
      </c>
    </row>
    <row r="13" spans="2:3" s="32" customFormat="1" ht="34.9" customHeight="1" thickBot="1">
      <c r="B13" s="394" t="s">
        <v>200</v>
      </c>
      <c r="C13" s="395">
        <v>129942.38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AF3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2" customWidth="1"/>
    <col min="2" max="2" width="24.7109375" style="60" customWidth="1"/>
    <col min="3" max="3" width="27.5703125" style="60" customWidth="1"/>
    <col min="4" max="4" width="15.28515625" style="61" customWidth="1"/>
    <col min="5" max="5" width="25" style="42" customWidth="1"/>
    <col min="6" max="6" width="17.7109375" style="61" customWidth="1"/>
    <col min="7" max="27" width="5.85546875" style="42" customWidth="1"/>
    <col min="28" max="28" width="21.5703125" style="42" customWidth="1"/>
    <col min="29" max="29" width="13.28515625" style="42" customWidth="1"/>
    <col min="30" max="30" width="20.28515625" style="42" hidden="1" customWidth="1"/>
    <col min="31" max="31" width="10.28515625" style="42" hidden="1" customWidth="1"/>
    <col min="32" max="32" width="20.28515625" style="42" customWidth="1"/>
    <col min="33" max="16384" width="11.42578125" style="42"/>
  </cols>
  <sheetData>
    <row r="1" spans="2:32" ht="15.75" thickBot="1"/>
    <row r="2" spans="2:32" ht="15.75">
      <c r="B2" s="63" t="s">
        <v>226</v>
      </c>
      <c r="C2" s="108"/>
      <c r="D2" s="98"/>
      <c r="E2" s="386"/>
    </row>
    <row r="3" spans="2:32" ht="15.75">
      <c r="B3" s="68" t="s">
        <v>227</v>
      </c>
      <c r="C3" s="388"/>
      <c r="D3" s="99"/>
      <c r="E3" s="386"/>
    </row>
    <row r="4" spans="2:32" ht="15.75">
      <c r="B4" s="68" t="s">
        <v>37</v>
      </c>
      <c r="C4" s="388"/>
      <c r="D4" s="99"/>
      <c r="E4" s="386"/>
      <c r="AB4" s="109"/>
    </row>
    <row r="5" spans="2:32" ht="15.75">
      <c r="B5" s="68" t="s">
        <v>228</v>
      </c>
      <c r="C5" s="388"/>
      <c r="D5" s="99"/>
      <c r="E5" s="386"/>
    </row>
    <row r="6" spans="2:32" ht="16.5" thickBot="1">
      <c r="B6" s="73" t="s">
        <v>42</v>
      </c>
      <c r="C6" s="389"/>
      <c r="D6" s="357"/>
      <c r="E6" s="61"/>
      <c r="AB6" s="100"/>
    </row>
    <row r="7" spans="2:32" ht="15.75" thickBot="1"/>
    <row r="8" spans="2:32" ht="15.75" customHeight="1" thickBot="1">
      <c r="B8" s="432" t="s">
        <v>23</v>
      </c>
      <c r="C8" s="438" t="s">
        <v>27</v>
      </c>
      <c r="D8" s="438" t="s">
        <v>40</v>
      </c>
      <c r="E8" s="435" t="s">
        <v>0</v>
      </c>
      <c r="F8" s="444" t="s">
        <v>41</v>
      </c>
      <c r="G8" s="447" t="s">
        <v>225</v>
      </c>
      <c r="H8" s="448"/>
      <c r="I8" s="448"/>
      <c r="J8" s="448"/>
      <c r="K8" s="448"/>
      <c r="L8" s="448"/>
      <c r="M8" s="448"/>
      <c r="N8" s="448"/>
      <c r="O8" s="448"/>
      <c r="P8" s="448"/>
      <c r="Q8" s="448"/>
      <c r="R8" s="448"/>
      <c r="S8" s="448"/>
      <c r="T8" s="448"/>
      <c r="U8" s="448"/>
      <c r="V8" s="448"/>
      <c r="W8" s="448"/>
      <c r="X8" s="448"/>
      <c r="Y8" s="448"/>
      <c r="Z8" s="448"/>
      <c r="AA8" s="449"/>
      <c r="AB8" s="441" t="s">
        <v>1</v>
      </c>
      <c r="AC8" s="441" t="s">
        <v>2</v>
      </c>
      <c r="AD8" s="429" t="s">
        <v>3</v>
      </c>
      <c r="AE8" s="429" t="s">
        <v>22</v>
      </c>
      <c r="AF8" s="429" t="s">
        <v>3</v>
      </c>
    </row>
    <row r="9" spans="2:32" ht="15" customHeight="1">
      <c r="B9" s="433"/>
      <c r="C9" s="439"/>
      <c r="D9" s="439"/>
      <c r="E9" s="436"/>
      <c r="F9" s="445"/>
      <c r="G9" s="122" t="s">
        <v>4</v>
      </c>
      <c r="H9" s="123" t="s">
        <v>5</v>
      </c>
      <c r="I9" s="123" t="s">
        <v>6</v>
      </c>
      <c r="J9" s="123" t="s">
        <v>7</v>
      </c>
      <c r="K9" s="123" t="s">
        <v>8</v>
      </c>
      <c r="L9" s="123" t="s">
        <v>9</v>
      </c>
      <c r="M9" s="123" t="s">
        <v>10</v>
      </c>
      <c r="N9" s="123" t="s">
        <v>4</v>
      </c>
      <c r="O9" s="123" t="s">
        <v>5</v>
      </c>
      <c r="P9" s="123" t="s">
        <v>6</v>
      </c>
      <c r="Q9" s="123" t="s">
        <v>7</v>
      </c>
      <c r="R9" s="123" t="s">
        <v>8</v>
      </c>
      <c r="S9" s="123" t="s">
        <v>9</v>
      </c>
      <c r="T9" s="123" t="s">
        <v>10</v>
      </c>
      <c r="U9" s="123" t="s">
        <v>4</v>
      </c>
      <c r="V9" s="123" t="s">
        <v>5</v>
      </c>
      <c r="W9" s="123" t="s">
        <v>6</v>
      </c>
      <c r="X9" s="123" t="s">
        <v>7</v>
      </c>
      <c r="Y9" s="123" t="s">
        <v>8</v>
      </c>
      <c r="Z9" s="123" t="s">
        <v>9</v>
      </c>
      <c r="AA9" s="74" t="s">
        <v>10</v>
      </c>
      <c r="AB9" s="442"/>
      <c r="AC9" s="442"/>
      <c r="AD9" s="430"/>
      <c r="AE9" s="430"/>
      <c r="AF9" s="430"/>
    </row>
    <row r="10" spans="2:32" ht="15.75" customHeight="1" thickBot="1">
      <c r="B10" s="434"/>
      <c r="C10" s="440"/>
      <c r="D10" s="440"/>
      <c r="E10" s="437"/>
      <c r="F10" s="446"/>
      <c r="G10" s="75">
        <v>11</v>
      </c>
      <c r="H10" s="101">
        <v>12</v>
      </c>
      <c r="I10" s="101">
        <v>13</v>
      </c>
      <c r="J10" s="101">
        <v>14</v>
      </c>
      <c r="K10" s="101">
        <v>15</v>
      </c>
      <c r="L10" s="101">
        <v>16</v>
      </c>
      <c r="M10" s="101">
        <v>17</v>
      </c>
      <c r="N10" s="101">
        <v>18</v>
      </c>
      <c r="O10" s="101">
        <v>19</v>
      </c>
      <c r="P10" s="101">
        <v>20</v>
      </c>
      <c r="Q10" s="101">
        <v>21</v>
      </c>
      <c r="R10" s="101">
        <v>22</v>
      </c>
      <c r="S10" s="101">
        <v>23</v>
      </c>
      <c r="T10" s="101">
        <v>24</v>
      </c>
      <c r="U10" s="101">
        <v>25</v>
      </c>
      <c r="V10" s="101">
        <v>26</v>
      </c>
      <c r="W10" s="101">
        <v>27</v>
      </c>
      <c r="X10" s="101">
        <v>28</v>
      </c>
      <c r="Y10" s="101">
        <v>29</v>
      </c>
      <c r="Z10" s="101">
        <v>30</v>
      </c>
      <c r="AA10" s="76"/>
      <c r="AB10" s="443"/>
      <c r="AC10" s="443"/>
      <c r="AD10" s="431"/>
      <c r="AE10" s="431"/>
      <c r="AF10" s="431"/>
    </row>
    <row r="11" spans="2:32" s="41" customFormat="1" ht="28.9" customHeight="1">
      <c r="B11" s="33" t="s">
        <v>59</v>
      </c>
      <c r="C11" s="34" t="s">
        <v>43</v>
      </c>
      <c r="D11" s="34" t="s">
        <v>55</v>
      </c>
      <c r="E11" s="124" t="s">
        <v>236</v>
      </c>
      <c r="F11" s="127" t="s">
        <v>210</v>
      </c>
      <c r="G11" s="110"/>
      <c r="H11" s="111"/>
      <c r="I11" s="111">
        <v>1</v>
      </c>
      <c r="J11" s="111"/>
      <c r="K11" s="111"/>
      <c r="L11" s="112"/>
      <c r="M11" s="112"/>
      <c r="N11" s="111"/>
      <c r="O11" s="111"/>
      <c r="P11" s="111"/>
      <c r="Q11" s="111"/>
      <c r="R11" s="111">
        <v>1</v>
      </c>
      <c r="S11" s="112"/>
      <c r="T11" s="112"/>
      <c r="U11" s="111"/>
      <c r="V11" s="111"/>
      <c r="W11" s="111"/>
      <c r="X11" s="111"/>
      <c r="Y11" s="111"/>
      <c r="Z11" s="112"/>
      <c r="AA11" s="129"/>
      <c r="AB11" s="35">
        <v>72480</v>
      </c>
      <c r="AC11" s="36">
        <v>0.79500000000000004</v>
      </c>
      <c r="AD11" s="35">
        <v>14858.4</v>
      </c>
      <c r="AE11" s="37"/>
      <c r="AF11" s="40">
        <v>14858.4</v>
      </c>
    </row>
    <row r="12" spans="2:32" s="41" customFormat="1" ht="28.9" customHeight="1">
      <c r="B12" s="33" t="s">
        <v>61</v>
      </c>
      <c r="C12" s="34" t="s">
        <v>43</v>
      </c>
      <c r="D12" s="34" t="s">
        <v>55</v>
      </c>
      <c r="E12" s="124" t="s">
        <v>235</v>
      </c>
      <c r="F12" s="127" t="s">
        <v>222</v>
      </c>
      <c r="G12" s="110"/>
      <c r="H12" s="111"/>
      <c r="I12" s="111"/>
      <c r="J12" s="111"/>
      <c r="K12" s="111"/>
      <c r="L12" s="112"/>
      <c r="M12" s="112"/>
      <c r="N12" s="111"/>
      <c r="O12" s="111"/>
      <c r="P12" s="111">
        <v>1</v>
      </c>
      <c r="Q12" s="111"/>
      <c r="R12" s="111"/>
      <c r="S12" s="112"/>
      <c r="T12" s="112"/>
      <c r="U12" s="111"/>
      <c r="V12" s="111"/>
      <c r="W12" s="111">
        <v>1</v>
      </c>
      <c r="X12" s="111"/>
      <c r="Y12" s="111"/>
      <c r="Z12" s="112"/>
      <c r="AA12" s="129"/>
      <c r="AB12" s="35">
        <v>83128</v>
      </c>
      <c r="AC12" s="36">
        <v>0.81100000000000005</v>
      </c>
      <c r="AD12" s="35">
        <v>15711.2</v>
      </c>
      <c r="AE12" s="37"/>
      <c r="AF12" s="40">
        <v>15711.2</v>
      </c>
    </row>
    <row r="13" spans="2:32" s="41" customFormat="1" ht="29.25" customHeight="1">
      <c r="B13" s="33" t="s">
        <v>39</v>
      </c>
      <c r="C13" s="34" t="s">
        <v>43</v>
      </c>
      <c r="D13" s="34" t="s">
        <v>55</v>
      </c>
      <c r="E13" s="124" t="s">
        <v>235</v>
      </c>
      <c r="F13" s="127" t="s">
        <v>223</v>
      </c>
      <c r="G13" s="110"/>
      <c r="H13" s="111">
        <v>1</v>
      </c>
      <c r="I13" s="111"/>
      <c r="J13" s="111">
        <v>1</v>
      </c>
      <c r="K13" s="111"/>
      <c r="L13" s="112"/>
      <c r="M13" s="112"/>
      <c r="N13" s="111"/>
      <c r="O13" s="111">
        <v>1</v>
      </c>
      <c r="P13" s="111"/>
      <c r="Q13" s="111">
        <v>1</v>
      </c>
      <c r="R13" s="111"/>
      <c r="S13" s="112"/>
      <c r="T13" s="112"/>
      <c r="U13" s="111"/>
      <c r="V13" s="111">
        <v>1</v>
      </c>
      <c r="W13" s="111"/>
      <c r="X13" s="111"/>
      <c r="Y13" s="111"/>
      <c r="Z13" s="112"/>
      <c r="AA13" s="129"/>
      <c r="AB13" s="35">
        <v>233400</v>
      </c>
      <c r="AC13" s="36">
        <v>0.92849999999999999</v>
      </c>
      <c r="AD13" s="35">
        <v>16688.099999999999</v>
      </c>
      <c r="AE13" s="37"/>
      <c r="AF13" s="40">
        <v>16688.099999999999</v>
      </c>
    </row>
    <row r="14" spans="2:32" s="41" customFormat="1" ht="28.9" customHeight="1">
      <c r="B14" s="33" t="s">
        <v>60</v>
      </c>
      <c r="C14" s="34" t="s">
        <v>43</v>
      </c>
      <c r="D14" s="34" t="s">
        <v>55</v>
      </c>
      <c r="E14" s="124" t="s">
        <v>235</v>
      </c>
      <c r="F14" s="127" t="s">
        <v>224</v>
      </c>
      <c r="G14" s="110">
        <v>1</v>
      </c>
      <c r="H14" s="111"/>
      <c r="I14" s="111"/>
      <c r="J14" s="111"/>
      <c r="K14" s="111"/>
      <c r="L14" s="112"/>
      <c r="M14" s="112"/>
      <c r="N14" s="111">
        <v>1</v>
      </c>
      <c r="O14" s="111"/>
      <c r="P14" s="111"/>
      <c r="Q14" s="111"/>
      <c r="R14" s="111"/>
      <c r="S14" s="112"/>
      <c r="T14" s="112"/>
      <c r="U14" s="111">
        <v>1</v>
      </c>
      <c r="V14" s="111"/>
      <c r="W14" s="111"/>
      <c r="X14" s="111"/>
      <c r="Y14" s="111"/>
      <c r="Z14" s="112"/>
      <c r="AA14" s="129"/>
      <c r="AB14" s="35">
        <v>79350</v>
      </c>
      <c r="AC14" s="36">
        <v>0.88100000000000001</v>
      </c>
      <c r="AD14" s="35">
        <v>9442.6500000000015</v>
      </c>
      <c r="AE14" s="37"/>
      <c r="AF14" s="40">
        <v>9442.6500000000015</v>
      </c>
    </row>
    <row r="15" spans="2:32" s="41" customFormat="1" ht="29.25" customHeight="1">
      <c r="B15" s="126" t="s">
        <v>205</v>
      </c>
      <c r="C15" s="125" t="s">
        <v>43</v>
      </c>
      <c r="D15" s="125" t="s">
        <v>8</v>
      </c>
      <c r="E15" s="124" t="s">
        <v>206</v>
      </c>
      <c r="F15" s="128" t="s">
        <v>92</v>
      </c>
      <c r="G15" s="110"/>
      <c r="H15" s="111"/>
      <c r="I15" s="111"/>
      <c r="J15" s="111"/>
      <c r="K15" s="111"/>
      <c r="L15" s="112"/>
      <c r="M15" s="112"/>
      <c r="N15" s="111"/>
      <c r="O15" s="111"/>
      <c r="P15" s="111"/>
      <c r="Q15" s="111"/>
      <c r="R15" s="111"/>
      <c r="S15" s="112"/>
      <c r="T15" s="112"/>
      <c r="U15" s="111"/>
      <c r="V15" s="111"/>
      <c r="W15" s="111"/>
      <c r="X15" s="111"/>
      <c r="Y15" s="111">
        <v>1</v>
      </c>
      <c r="Z15" s="112"/>
      <c r="AA15" s="129"/>
      <c r="AB15" s="35">
        <v>35601</v>
      </c>
      <c r="AC15" s="36">
        <v>0.82050000000000001</v>
      </c>
      <c r="AD15" s="35">
        <v>6390.38</v>
      </c>
      <c r="AE15" s="37"/>
      <c r="AF15" s="40">
        <v>6390.38</v>
      </c>
    </row>
    <row r="16" spans="2:32" s="41" customFormat="1" ht="29.25" customHeight="1" thickBot="1">
      <c r="B16" s="346" t="s">
        <v>62</v>
      </c>
      <c r="C16" s="39" t="s">
        <v>43</v>
      </c>
      <c r="D16" s="39" t="s">
        <v>50</v>
      </c>
      <c r="E16" s="347" t="s">
        <v>86</v>
      </c>
      <c r="F16" s="348" t="s">
        <v>199</v>
      </c>
      <c r="G16" s="117"/>
      <c r="H16" s="343"/>
      <c r="I16" s="343"/>
      <c r="J16" s="343"/>
      <c r="K16" s="343">
        <v>1</v>
      </c>
      <c r="L16" s="349"/>
      <c r="M16" s="349"/>
      <c r="N16" s="343"/>
      <c r="O16" s="343"/>
      <c r="P16" s="343"/>
      <c r="Q16" s="343"/>
      <c r="R16" s="343"/>
      <c r="S16" s="349"/>
      <c r="T16" s="349"/>
      <c r="U16" s="343"/>
      <c r="V16" s="343"/>
      <c r="W16" s="343"/>
      <c r="X16" s="343"/>
      <c r="Y16" s="343"/>
      <c r="Z16" s="349"/>
      <c r="AA16" s="350"/>
      <c r="AB16" s="79">
        <v>22930.799999999999</v>
      </c>
      <c r="AC16" s="142">
        <v>0.82050000000000001</v>
      </c>
      <c r="AD16" s="79">
        <v>4116.08</v>
      </c>
      <c r="AE16" s="351"/>
      <c r="AF16" s="80">
        <v>4116.08</v>
      </c>
    </row>
    <row r="17" spans="2:32" s="32" customFormat="1" ht="15.75" thickBot="1">
      <c r="B17" s="113"/>
      <c r="C17" s="77"/>
      <c r="D17" s="77"/>
      <c r="E17" s="118"/>
      <c r="F17" s="77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  <c r="Z17" s="82"/>
      <c r="AA17" s="82"/>
      <c r="AB17" s="84"/>
      <c r="AC17" s="84"/>
      <c r="AD17" s="83"/>
      <c r="AE17" s="83"/>
      <c r="AF17" s="83"/>
    </row>
    <row r="18" spans="2:32" ht="15.75">
      <c r="B18" s="116"/>
      <c r="C18" s="77"/>
      <c r="D18" s="77"/>
      <c r="E18" s="119"/>
      <c r="F18" s="77"/>
      <c r="AB18" s="85" t="s">
        <v>11</v>
      </c>
      <c r="AC18" s="86"/>
      <c r="AD18" s="86"/>
      <c r="AE18" s="86"/>
      <c r="AF18" s="87">
        <v>67206.81</v>
      </c>
    </row>
    <row r="19" spans="2:32" ht="16.149999999999999" customHeight="1">
      <c r="B19" s="116"/>
      <c r="C19" s="77"/>
      <c r="D19" s="77"/>
      <c r="E19" s="119"/>
      <c r="F19" s="77"/>
      <c r="G19" s="116"/>
      <c r="H19" s="116"/>
      <c r="I19" s="116"/>
      <c r="J19" s="116"/>
      <c r="K19" s="116"/>
      <c r="L19" s="116"/>
      <c r="M19" s="116"/>
      <c r="N19" s="116"/>
      <c r="O19" s="116"/>
      <c r="P19" s="116"/>
      <c r="Q19" s="116"/>
      <c r="R19" s="116"/>
      <c r="S19" s="116"/>
      <c r="T19" s="116"/>
      <c r="U19" s="116"/>
      <c r="V19" s="116"/>
      <c r="W19" s="116"/>
      <c r="X19" s="116"/>
      <c r="Y19" s="116"/>
      <c r="Z19" s="116"/>
      <c r="AA19" s="116"/>
      <c r="AB19" s="92" t="s">
        <v>14</v>
      </c>
      <c r="AC19" s="93">
        <v>0.21</v>
      </c>
      <c r="AD19" s="93"/>
      <c r="AE19" s="93"/>
      <c r="AF19" s="94">
        <v>14113.4301</v>
      </c>
    </row>
    <row r="20" spans="2:32" ht="16.5" thickBot="1">
      <c r="B20" s="113"/>
      <c r="C20" s="77"/>
      <c r="D20" s="77"/>
      <c r="E20" s="118"/>
      <c r="F20" s="77"/>
      <c r="AB20" s="95" t="s">
        <v>36</v>
      </c>
      <c r="AC20" s="96"/>
      <c r="AD20" s="96"/>
      <c r="AE20" s="96"/>
      <c r="AF20" s="97">
        <v>81320.240099999995</v>
      </c>
    </row>
    <row r="21" spans="2:32">
      <c r="B21" s="113"/>
      <c r="C21" s="77"/>
      <c r="D21" s="77"/>
      <c r="E21" s="118"/>
      <c r="F21" s="77"/>
      <c r="AB21" s="114"/>
      <c r="AC21" s="114"/>
      <c r="AD21" s="114"/>
      <c r="AE21" s="114"/>
      <c r="AF21" s="115"/>
    </row>
    <row r="22" spans="2:32">
      <c r="B22" s="113"/>
      <c r="C22" s="61"/>
      <c r="E22" s="119"/>
      <c r="F22" s="42"/>
    </row>
    <row r="23" spans="2:32">
      <c r="B23" s="113"/>
      <c r="C23" s="61"/>
      <c r="E23" s="119"/>
      <c r="F23" s="42"/>
      <c r="AB23" s="107"/>
      <c r="AF23" s="106"/>
    </row>
    <row r="24" spans="2:32">
      <c r="B24" s="113"/>
      <c r="C24" s="61"/>
      <c r="E24" s="119"/>
      <c r="AB24" s="109"/>
    </row>
    <row r="25" spans="2:32">
      <c r="B25" s="113"/>
      <c r="C25" s="61"/>
      <c r="E25" s="119"/>
      <c r="AF25" s="88"/>
    </row>
    <row r="26" spans="2:32">
      <c r="B26" s="113"/>
    </row>
    <row r="30" spans="2:32">
      <c r="AF30" s="106"/>
    </row>
    <row r="31" spans="2:32">
      <c r="AF31" s="106"/>
    </row>
  </sheetData>
  <mergeCells count="11">
    <mergeCell ref="AF8:AF10"/>
    <mergeCell ref="AE8:AE10"/>
    <mergeCell ref="AD8:AD10"/>
    <mergeCell ref="B8:B10"/>
    <mergeCell ref="E8:E10"/>
    <mergeCell ref="D8:D10"/>
    <mergeCell ref="AB8:AB10"/>
    <mergeCell ref="AC8:AC10"/>
    <mergeCell ref="F8:F10"/>
    <mergeCell ref="C8:C10"/>
    <mergeCell ref="G8:AA8"/>
  </mergeCells>
  <printOptions horizontalCentered="1"/>
  <pageMargins left="0.11811023622047245" right="0.11811023622047245" top="0.74803149606299213" bottom="0.74803149606299213" header="0.31496062992125984" footer="0.31496062992125984"/>
  <pageSetup paperSize="9" scale="4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29E9C-48B0-41E4-ABC2-32F3BDB7BB40}">
  <sheetPr>
    <tabColor theme="1" tint="0.34998626667073579"/>
  </sheetPr>
  <dimension ref="A1:AG111"/>
  <sheetViews>
    <sheetView showGridLines="0" showZeros="0" topLeftCell="A67" zoomScale="70" zoomScaleNormal="70" workbookViewId="0">
      <selection activeCell="B7" sqref="B7"/>
    </sheetView>
  </sheetViews>
  <sheetFormatPr baseColWidth="10" defaultColWidth="11.42578125" defaultRowHeight="15"/>
  <cols>
    <col min="1" max="1" width="5.140625" style="42" customWidth="1"/>
    <col min="2" max="2" width="30.28515625" style="61" customWidth="1"/>
    <col min="3" max="3" width="29.140625" style="61" customWidth="1"/>
    <col min="4" max="4" width="29.28515625" style="42" customWidth="1"/>
    <col min="5" max="5" width="7.42578125" style="42" customWidth="1"/>
    <col min="6" max="6" width="17.28515625" style="42" customWidth="1"/>
    <col min="7" max="7" width="13.42578125" style="42" customWidth="1"/>
    <col min="8" max="28" width="5.5703125" style="42" customWidth="1"/>
    <col min="29" max="29" width="24" style="42" customWidth="1"/>
    <col min="30" max="30" width="13.28515625" style="42" customWidth="1"/>
    <col min="31" max="31" width="16.7109375" style="42" hidden="1" customWidth="1"/>
    <col min="32" max="32" width="14.7109375" style="42" hidden="1" customWidth="1"/>
    <col min="33" max="33" width="21.28515625" style="42" customWidth="1"/>
    <col min="34" max="16384" width="11.42578125" style="42"/>
  </cols>
  <sheetData>
    <row r="1" spans="2:33" ht="15.75" thickBot="1"/>
    <row r="2" spans="2:33" ht="18.75">
      <c r="B2" s="63" t="s">
        <v>226</v>
      </c>
      <c r="C2" s="65"/>
      <c r="D2" s="386"/>
    </row>
    <row r="3" spans="2:33" ht="18.75">
      <c r="B3" s="68" t="s">
        <v>227</v>
      </c>
      <c r="C3" s="69"/>
      <c r="D3" s="386"/>
    </row>
    <row r="4" spans="2:33" ht="18.75">
      <c r="B4" s="68" t="s">
        <v>37</v>
      </c>
      <c r="C4" s="69"/>
      <c r="D4" s="386"/>
      <c r="F4" s="71"/>
      <c r="AG4" s="88"/>
    </row>
    <row r="5" spans="2:33" ht="18.75">
      <c r="B5" s="68" t="s">
        <v>228</v>
      </c>
      <c r="C5" s="69"/>
      <c r="D5" s="386"/>
      <c r="F5" s="71"/>
      <c r="AG5" s="88"/>
    </row>
    <row r="6" spans="2:33" ht="19.5" thickBot="1">
      <c r="B6" s="73" t="s">
        <v>44</v>
      </c>
      <c r="C6" s="387"/>
      <c r="D6" s="61"/>
      <c r="F6" s="71"/>
      <c r="AC6" s="88"/>
      <c r="AD6" s="88"/>
      <c r="AE6" s="88"/>
      <c r="AF6" s="88"/>
      <c r="AG6" s="88"/>
    </row>
    <row r="7" spans="2:33" ht="15.75" thickBot="1">
      <c r="G7" s="71"/>
      <c r="AE7" s="88"/>
      <c r="AF7" s="88"/>
      <c r="AG7" s="88"/>
    </row>
    <row r="8" spans="2:33" ht="20.25" customHeight="1" thickBot="1">
      <c r="B8" s="463" t="s">
        <v>45</v>
      </c>
      <c r="C8" s="438" t="s">
        <v>46</v>
      </c>
      <c r="D8" s="438" t="s">
        <v>47</v>
      </c>
      <c r="E8" s="438" t="s">
        <v>48</v>
      </c>
      <c r="F8" s="467" t="s">
        <v>49</v>
      </c>
      <c r="G8" s="470" t="s">
        <v>0</v>
      </c>
      <c r="H8" s="447" t="s">
        <v>225</v>
      </c>
      <c r="I8" s="448"/>
      <c r="J8" s="448"/>
      <c r="K8" s="448"/>
      <c r="L8" s="448"/>
      <c r="M8" s="448"/>
      <c r="N8" s="448"/>
      <c r="O8" s="448"/>
      <c r="P8" s="448"/>
      <c r="Q8" s="448"/>
      <c r="R8" s="448"/>
      <c r="S8" s="448"/>
      <c r="T8" s="448"/>
      <c r="U8" s="448"/>
      <c r="V8" s="448"/>
      <c r="W8" s="448"/>
      <c r="X8" s="448"/>
      <c r="Y8" s="448"/>
      <c r="Z8" s="448"/>
      <c r="AA8" s="448"/>
      <c r="AB8" s="449"/>
      <c r="AC8" s="441" t="s">
        <v>1</v>
      </c>
      <c r="AD8" s="441" t="s">
        <v>2</v>
      </c>
      <c r="AE8" s="429" t="s">
        <v>3</v>
      </c>
      <c r="AF8" s="429" t="s">
        <v>22</v>
      </c>
      <c r="AG8" s="429" t="s">
        <v>3</v>
      </c>
    </row>
    <row r="9" spans="2:33" ht="15" customHeight="1">
      <c r="B9" s="464"/>
      <c r="C9" s="439"/>
      <c r="D9" s="439"/>
      <c r="E9" s="439"/>
      <c r="F9" s="468"/>
      <c r="G9" s="471"/>
      <c r="H9" s="122" t="s">
        <v>4</v>
      </c>
      <c r="I9" s="123" t="s">
        <v>5</v>
      </c>
      <c r="J9" s="123" t="s">
        <v>6</v>
      </c>
      <c r="K9" s="123" t="s">
        <v>7</v>
      </c>
      <c r="L9" s="123" t="s">
        <v>8</v>
      </c>
      <c r="M9" s="123" t="s">
        <v>9</v>
      </c>
      <c r="N9" s="123" t="s">
        <v>10</v>
      </c>
      <c r="O9" s="123" t="s">
        <v>4</v>
      </c>
      <c r="P9" s="123" t="s">
        <v>5</v>
      </c>
      <c r="Q9" s="123" t="s">
        <v>6</v>
      </c>
      <c r="R9" s="123" t="s">
        <v>7</v>
      </c>
      <c r="S9" s="123" t="s">
        <v>8</v>
      </c>
      <c r="T9" s="123" t="s">
        <v>9</v>
      </c>
      <c r="U9" s="123" t="s">
        <v>10</v>
      </c>
      <c r="V9" s="123" t="s">
        <v>4</v>
      </c>
      <c r="W9" s="123" t="s">
        <v>5</v>
      </c>
      <c r="X9" s="123" t="s">
        <v>6</v>
      </c>
      <c r="Y9" s="123" t="s">
        <v>7</v>
      </c>
      <c r="Z9" s="123" t="s">
        <v>8</v>
      </c>
      <c r="AA9" s="123" t="s">
        <v>9</v>
      </c>
      <c r="AB9" s="74" t="s">
        <v>10</v>
      </c>
      <c r="AC9" s="442"/>
      <c r="AD9" s="442"/>
      <c r="AE9" s="430"/>
      <c r="AF9" s="430"/>
      <c r="AG9" s="430"/>
    </row>
    <row r="10" spans="2:33" ht="15.75" customHeight="1" thickBot="1">
      <c r="B10" s="465"/>
      <c r="C10" s="466"/>
      <c r="D10" s="466"/>
      <c r="E10" s="466"/>
      <c r="F10" s="469"/>
      <c r="G10" s="472"/>
      <c r="H10" s="75">
        <v>11</v>
      </c>
      <c r="I10" s="101">
        <v>12</v>
      </c>
      <c r="J10" s="101">
        <v>13</v>
      </c>
      <c r="K10" s="101">
        <v>14</v>
      </c>
      <c r="L10" s="101">
        <v>15</v>
      </c>
      <c r="M10" s="101">
        <v>16</v>
      </c>
      <c r="N10" s="101">
        <v>17</v>
      </c>
      <c r="O10" s="101">
        <v>18</v>
      </c>
      <c r="P10" s="101">
        <v>19</v>
      </c>
      <c r="Q10" s="101">
        <v>20</v>
      </c>
      <c r="R10" s="101">
        <v>21</v>
      </c>
      <c r="S10" s="101">
        <v>22</v>
      </c>
      <c r="T10" s="101">
        <v>23</v>
      </c>
      <c r="U10" s="101">
        <v>24</v>
      </c>
      <c r="V10" s="101">
        <v>25</v>
      </c>
      <c r="W10" s="101">
        <v>26</v>
      </c>
      <c r="X10" s="101">
        <v>27</v>
      </c>
      <c r="Y10" s="101">
        <v>28</v>
      </c>
      <c r="Z10" s="101">
        <v>29</v>
      </c>
      <c r="AA10" s="101">
        <v>30</v>
      </c>
      <c r="AB10" s="76"/>
      <c r="AC10" s="461"/>
      <c r="AD10" s="461"/>
      <c r="AE10" s="462"/>
      <c r="AF10" s="462"/>
      <c r="AG10" s="462"/>
    </row>
    <row r="11" spans="2:33" s="32" customFormat="1" ht="18" customHeight="1">
      <c r="B11" s="450" t="s">
        <v>238</v>
      </c>
      <c r="C11" s="452" t="s">
        <v>52</v>
      </c>
      <c r="D11" s="144" t="s">
        <v>97</v>
      </c>
      <c r="E11" s="145" t="s">
        <v>98</v>
      </c>
      <c r="F11" s="146" t="s">
        <v>57</v>
      </c>
      <c r="G11" s="147" t="s">
        <v>215</v>
      </c>
      <c r="H11" s="332"/>
      <c r="I11" s="148">
        <v>1</v>
      </c>
      <c r="J11" s="148"/>
      <c r="K11" s="148">
        <v>1</v>
      </c>
      <c r="L11" s="149"/>
      <c r="M11" s="150"/>
      <c r="N11" s="151"/>
      <c r="O11" s="148"/>
      <c r="P11" s="148">
        <v>1</v>
      </c>
      <c r="Q11" s="148"/>
      <c r="R11" s="148">
        <v>1</v>
      </c>
      <c r="S11" s="149"/>
      <c r="T11" s="150"/>
      <c r="U11" s="151"/>
      <c r="V11" s="148"/>
      <c r="W11" s="148">
        <v>1</v>
      </c>
      <c r="X11" s="148"/>
      <c r="Y11" s="148">
        <v>1</v>
      </c>
      <c r="Z11" s="149"/>
      <c r="AA11" s="150"/>
      <c r="AB11" s="325"/>
      <c r="AC11" s="138">
        <v>16896</v>
      </c>
      <c r="AD11" s="152">
        <v>0.65480000000000005</v>
      </c>
      <c r="AE11" s="139">
        <v>5832.4800000000005</v>
      </c>
      <c r="AF11" s="153"/>
      <c r="AG11" s="399">
        <v>5832.4800000000005</v>
      </c>
    </row>
    <row r="12" spans="2:33" s="32" customFormat="1" ht="18" customHeight="1">
      <c r="B12" s="450"/>
      <c r="C12" s="452"/>
      <c r="D12" s="155" t="s">
        <v>99</v>
      </c>
      <c r="E12" s="156" t="s">
        <v>98</v>
      </c>
      <c r="F12" s="157" t="s">
        <v>100</v>
      </c>
      <c r="G12" s="158" t="s">
        <v>215</v>
      </c>
      <c r="H12" s="332">
        <v>1</v>
      </c>
      <c r="I12" s="148"/>
      <c r="J12" s="148">
        <v>1</v>
      </c>
      <c r="K12" s="148"/>
      <c r="L12" s="148">
        <v>1</v>
      </c>
      <c r="M12" s="150"/>
      <c r="N12" s="151"/>
      <c r="O12" s="148">
        <v>1</v>
      </c>
      <c r="P12" s="148"/>
      <c r="Q12" s="148">
        <v>1</v>
      </c>
      <c r="R12" s="148"/>
      <c r="S12" s="148">
        <v>1</v>
      </c>
      <c r="T12" s="150"/>
      <c r="U12" s="151"/>
      <c r="V12" s="148">
        <v>1</v>
      </c>
      <c r="W12" s="148"/>
      <c r="X12" s="148">
        <v>1</v>
      </c>
      <c r="Y12" s="148"/>
      <c r="Z12" s="148">
        <v>1</v>
      </c>
      <c r="AA12" s="150"/>
      <c r="AB12" s="325"/>
      <c r="AC12" s="102">
        <v>12582</v>
      </c>
      <c r="AD12" s="159">
        <v>0.65480000000000005</v>
      </c>
      <c r="AE12" s="103">
        <v>4343.3099999999995</v>
      </c>
      <c r="AF12" s="153"/>
      <c r="AG12" s="400">
        <v>4343.3099999999995</v>
      </c>
    </row>
    <row r="13" spans="2:33" s="32" customFormat="1" ht="18" customHeight="1">
      <c r="B13" s="450"/>
      <c r="C13" s="452"/>
      <c r="D13" s="155" t="s">
        <v>101</v>
      </c>
      <c r="E13" s="156" t="s">
        <v>50</v>
      </c>
      <c r="F13" s="157" t="s">
        <v>102</v>
      </c>
      <c r="G13" s="158" t="s">
        <v>215</v>
      </c>
      <c r="H13" s="333"/>
      <c r="I13" s="160">
        <v>1</v>
      </c>
      <c r="J13" s="160"/>
      <c r="K13" s="160">
        <v>1</v>
      </c>
      <c r="L13" s="160"/>
      <c r="M13" s="150"/>
      <c r="N13" s="151"/>
      <c r="O13" s="160"/>
      <c r="P13" s="160">
        <v>1</v>
      </c>
      <c r="Q13" s="160"/>
      <c r="R13" s="160">
        <v>1</v>
      </c>
      <c r="S13" s="160"/>
      <c r="T13" s="150"/>
      <c r="U13" s="151"/>
      <c r="V13" s="160"/>
      <c r="W13" s="160">
        <v>1</v>
      </c>
      <c r="X13" s="160"/>
      <c r="Y13" s="160">
        <v>1</v>
      </c>
      <c r="Z13" s="160"/>
      <c r="AA13" s="150"/>
      <c r="AB13" s="325"/>
      <c r="AC13" s="102">
        <v>4614</v>
      </c>
      <c r="AD13" s="159">
        <v>0.65480000000000005</v>
      </c>
      <c r="AE13" s="103">
        <v>1592.7599999999998</v>
      </c>
      <c r="AF13" s="153"/>
      <c r="AG13" s="400">
        <v>1592.7599999999998</v>
      </c>
    </row>
    <row r="14" spans="2:33" s="32" customFormat="1" ht="18" customHeight="1">
      <c r="B14" s="450"/>
      <c r="C14" s="452"/>
      <c r="D14" s="155" t="s">
        <v>103</v>
      </c>
      <c r="E14" s="156" t="s">
        <v>50</v>
      </c>
      <c r="F14" s="157" t="s">
        <v>104</v>
      </c>
      <c r="G14" s="158" t="s">
        <v>215</v>
      </c>
      <c r="H14" s="333">
        <v>1</v>
      </c>
      <c r="I14" s="160">
        <v>1</v>
      </c>
      <c r="J14" s="160">
        <v>1</v>
      </c>
      <c r="K14" s="160"/>
      <c r="L14" s="160">
        <v>1</v>
      </c>
      <c r="M14" s="150"/>
      <c r="N14" s="151"/>
      <c r="O14" s="160">
        <v>1</v>
      </c>
      <c r="P14" s="160">
        <v>1</v>
      </c>
      <c r="Q14" s="160">
        <v>1</v>
      </c>
      <c r="R14" s="160"/>
      <c r="S14" s="160">
        <v>1</v>
      </c>
      <c r="T14" s="150"/>
      <c r="U14" s="151"/>
      <c r="V14" s="160">
        <v>1</v>
      </c>
      <c r="W14" s="160">
        <v>1</v>
      </c>
      <c r="X14" s="160">
        <v>1</v>
      </c>
      <c r="Y14" s="160"/>
      <c r="Z14" s="160">
        <v>1</v>
      </c>
      <c r="AA14" s="150"/>
      <c r="AB14" s="325"/>
      <c r="AC14" s="102">
        <v>9780</v>
      </c>
      <c r="AD14" s="159">
        <v>0.65480000000000005</v>
      </c>
      <c r="AE14" s="103">
        <v>3376.08</v>
      </c>
      <c r="AF14" s="153"/>
      <c r="AG14" s="400">
        <v>3376.08</v>
      </c>
    </row>
    <row r="15" spans="2:33" s="32" customFormat="1" ht="18" customHeight="1">
      <c r="B15" s="455"/>
      <c r="C15" s="457"/>
      <c r="D15" s="162" t="s">
        <v>105</v>
      </c>
      <c r="E15" s="163" t="s">
        <v>51</v>
      </c>
      <c r="F15" s="164" t="s">
        <v>106</v>
      </c>
      <c r="G15" s="165" t="s">
        <v>215</v>
      </c>
      <c r="H15" s="334"/>
      <c r="I15" s="166"/>
      <c r="J15" s="166"/>
      <c r="K15" s="166"/>
      <c r="L15" s="166"/>
      <c r="M15" s="167">
        <v>1</v>
      </c>
      <c r="N15" s="168">
        <v>1</v>
      </c>
      <c r="O15" s="166"/>
      <c r="P15" s="166"/>
      <c r="Q15" s="166"/>
      <c r="R15" s="166"/>
      <c r="S15" s="166"/>
      <c r="T15" s="167">
        <v>1</v>
      </c>
      <c r="U15" s="168">
        <v>1</v>
      </c>
      <c r="V15" s="166"/>
      <c r="W15" s="166"/>
      <c r="X15" s="166"/>
      <c r="Y15" s="166"/>
      <c r="Z15" s="166"/>
      <c r="AA15" s="167">
        <v>1</v>
      </c>
      <c r="AB15" s="169">
        <v>1</v>
      </c>
      <c r="AC15" s="140">
        <v>5124</v>
      </c>
      <c r="AD15" s="170">
        <v>0.65480000000000005</v>
      </c>
      <c r="AE15" s="141">
        <v>1768.8000000000002</v>
      </c>
      <c r="AF15" s="171"/>
      <c r="AG15" s="401">
        <v>1768.8000000000002</v>
      </c>
    </row>
    <row r="16" spans="2:33" s="32" customFormat="1" ht="18" customHeight="1">
      <c r="B16" s="454" t="s">
        <v>239</v>
      </c>
      <c r="C16" s="456" t="s">
        <v>52</v>
      </c>
      <c r="D16" s="173" t="s">
        <v>107</v>
      </c>
      <c r="E16" s="174" t="s">
        <v>50</v>
      </c>
      <c r="F16" s="175" t="s">
        <v>108</v>
      </c>
      <c r="G16" s="158" t="s">
        <v>215</v>
      </c>
      <c r="H16" s="335"/>
      <c r="I16" s="176">
        <v>1</v>
      </c>
      <c r="J16" s="176"/>
      <c r="K16" s="176">
        <v>1</v>
      </c>
      <c r="L16" s="176"/>
      <c r="M16" s="177"/>
      <c r="N16" s="178"/>
      <c r="O16" s="176"/>
      <c r="P16" s="176">
        <v>1</v>
      </c>
      <c r="Q16" s="176"/>
      <c r="R16" s="176">
        <v>1</v>
      </c>
      <c r="S16" s="176"/>
      <c r="T16" s="177"/>
      <c r="U16" s="178"/>
      <c r="V16" s="176"/>
      <c r="W16" s="176">
        <v>1</v>
      </c>
      <c r="X16" s="176"/>
      <c r="Y16" s="176">
        <v>1</v>
      </c>
      <c r="Z16" s="176"/>
      <c r="AA16" s="177"/>
      <c r="AB16" s="326"/>
      <c r="AC16" s="179">
        <v>10200</v>
      </c>
      <c r="AD16" s="180">
        <v>0.61199999999999999</v>
      </c>
      <c r="AE16" s="181">
        <v>3957.6000000000004</v>
      </c>
      <c r="AF16" s="182"/>
      <c r="AG16" s="402">
        <v>3957.6000000000004</v>
      </c>
    </row>
    <row r="17" spans="2:33" s="32" customFormat="1" ht="18" customHeight="1">
      <c r="B17" s="450"/>
      <c r="C17" s="452"/>
      <c r="D17" s="183" t="s">
        <v>109</v>
      </c>
      <c r="E17" s="184" t="s">
        <v>50</v>
      </c>
      <c r="F17" s="185" t="s">
        <v>110</v>
      </c>
      <c r="G17" s="158" t="s">
        <v>215</v>
      </c>
      <c r="H17" s="336">
        <v>1</v>
      </c>
      <c r="I17" s="186"/>
      <c r="J17" s="186">
        <v>1</v>
      </c>
      <c r="K17" s="186"/>
      <c r="L17" s="186">
        <v>1</v>
      </c>
      <c r="M17" s="187"/>
      <c r="N17" s="188"/>
      <c r="O17" s="148">
        <v>1</v>
      </c>
      <c r="P17" s="186"/>
      <c r="Q17" s="186">
        <v>1</v>
      </c>
      <c r="R17" s="186"/>
      <c r="S17" s="186">
        <v>1</v>
      </c>
      <c r="T17" s="187"/>
      <c r="U17" s="188"/>
      <c r="V17" s="148">
        <v>1</v>
      </c>
      <c r="W17" s="186"/>
      <c r="X17" s="186">
        <v>1</v>
      </c>
      <c r="Y17" s="186"/>
      <c r="Z17" s="186">
        <v>1</v>
      </c>
      <c r="AA17" s="187"/>
      <c r="AB17" s="225"/>
      <c r="AC17" s="189">
        <v>7740</v>
      </c>
      <c r="AD17" s="190">
        <v>0.61199999999999999</v>
      </c>
      <c r="AE17" s="191">
        <v>3003.12</v>
      </c>
      <c r="AF17" s="153"/>
      <c r="AG17" s="403">
        <v>3003.12</v>
      </c>
    </row>
    <row r="18" spans="2:33" s="32" customFormat="1" ht="18" customHeight="1">
      <c r="B18" s="450"/>
      <c r="C18" s="452"/>
      <c r="D18" s="183" t="s">
        <v>111</v>
      </c>
      <c r="E18" s="184" t="s">
        <v>50</v>
      </c>
      <c r="F18" s="185" t="s">
        <v>112</v>
      </c>
      <c r="G18" s="158" t="s">
        <v>215</v>
      </c>
      <c r="H18" s="336"/>
      <c r="I18" s="186">
        <v>1</v>
      </c>
      <c r="J18" s="186"/>
      <c r="K18" s="186">
        <v>1</v>
      </c>
      <c r="L18" s="186"/>
      <c r="M18" s="187"/>
      <c r="N18" s="188"/>
      <c r="O18" s="160"/>
      <c r="P18" s="186">
        <v>1</v>
      </c>
      <c r="Q18" s="186"/>
      <c r="R18" s="186">
        <v>1</v>
      </c>
      <c r="S18" s="186"/>
      <c r="T18" s="187"/>
      <c r="U18" s="188"/>
      <c r="V18" s="160"/>
      <c r="W18" s="186">
        <v>1</v>
      </c>
      <c r="X18" s="186"/>
      <c r="Y18" s="186">
        <v>1</v>
      </c>
      <c r="Z18" s="186"/>
      <c r="AA18" s="187"/>
      <c r="AB18" s="225"/>
      <c r="AC18" s="189">
        <v>5160</v>
      </c>
      <c r="AD18" s="190">
        <v>0.61199999999999999</v>
      </c>
      <c r="AE18" s="191">
        <v>2002.08</v>
      </c>
      <c r="AF18" s="153"/>
      <c r="AG18" s="403">
        <v>2002.08</v>
      </c>
    </row>
    <row r="19" spans="2:33" s="32" customFormat="1" ht="18" customHeight="1">
      <c r="B19" s="450"/>
      <c r="C19" s="452"/>
      <c r="D19" s="183" t="s">
        <v>113</v>
      </c>
      <c r="E19" s="184" t="s">
        <v>50</v>
      </c>
      <c r="F19" s="185" t="s">
        <v>114</v>
      </c>
      <c r="G19" s="192" t="s">
        <v>215</v>
      </c>
      <c r="H19" s="336">
        <v>1</v>
      </c>
      <c r="I19" s="186"/>
      <c r="J19" s="186">
        <v>1</v>
      </c>
      <c r="K19" s="186"/>
      <c r="L19" s="186">
        <v>1</v>
      </c>
      <c r="M19" s="193"/>
      <c r="N19" s="194"/>
      <c r="O19" s="160">
        <v>1</v>
      </c>
      <c r="P19" s="186"/>
      <c r="Q19" s="186">
        <v>1</v>
      </c>
      <c r="R19" s="186"/>
      <c r="S19" s="186">
        <v>1</v>
      </c>
      <c r="T19" s="193"/>
      <c r="U19" s="194"/>
      <c r="V19" s="160">
        <v>1</v>
      </c>
      <c r="W19" s="186"/>
      <c r="X19" s="186">
        <v>1</v>
      </c>
      <c r="Y19" s="186"/>
      <c r="Z19" s="186">
        <v>1</v>
      </c>
      <c r="AA19" s="193"/>
      <c r="AB19" s="327"/>
      <c r="AC19" s="189">
        <v>12240</v>
      </c>
      <c r="AD19" s="190">
        <v>0.61199999999999999</v>
      </c>
      <c r="AE19" s="191">
        <v>4749.12</v>
      </c>
      <c r="AF19" s="195"/>
      <c r="AG19" s="403">
        <v>4749.12</v>
      </c>
    </row>
    <row r="20" spans="2:33" s="32" customFormat="1" ht="18" customHeight="1">
      <c r="B20" s="455"/>
      <c r="C20" s="457"/>
      <c r="D20" s="352" t="s">
        <v>115</v>
      </c>
      <c r="E20" s="161" t="s">
        <v>50</v>
      </c>
      <c r="F20" s="196" t="s">
        <v>116</v>
      </c>
      <c r="G20" s="165" t="s">
        <v>215</v>
      </c>
      <c r="H20" s="337"/>
      <c r="I20" s="197">
        <v>1</v>
      </c>
      <c r="J20" s="197"/>
      <c r="K20" s="197">
        <v>1</v>
      </c>
      <c r="L20" s="197"/>
      <c r="M20" s="198"/>
      <c r="N20" s="199"/>
      <c r="O20" s="197"/>
      <c r="P20" s="197">
        <v>1</v>
      </c>
      <c r="Q20" s="197"/>
      <c r="R20" s="197">
        <v>1</v>
      </c>
      <c r="S20" s="197"/>
      <c r="T20" s="198"/>
      <c r="U20" s="199"/>
      <c r="V20" s="197"/>
      <c r="W20" s="197">
        <v>1</v>
      </c>
      <c r="X20" s="197"/>
      <c r="Y20" s="197"/>
      <c r="Z20" s="197"/>
      <c r="AA20" s="198"/>
      <c r="AB20" s="256"/>
      <c r="AC20" s="200">
        <v>7400</v>
      </c>
      <c r="AD20" s="201">
        <v>0.61199999999999999</v>
      </c>
      <c r="AE20" s="202">
        <v>2871.2</v>
      </c>
      <c r="AF20" s="203"/>
      <c r="AG20" s="404">
        <v>2871.2</v>
      </c>
    </row>
    <row r="21" spans="2:33" s="32" customFormat="1" ht="18" customHeight="1">
      <c r="B21" s="454" t="s">
        <v>240</v>
      </c>
      <c r="C21" s="473" t="s">
        <v>43</v>
      </c>
      <c r="D21" s="155" t="s">
        <v>117</v>
      </c>
      <c r="E21" s="156" t="s">
        <v>50</v>
      </c>
      <c r="F21" s="204" t="s">
        <v>118</v>
      </c>
      <c r="G21" s="158" t="s">
        <v>215</v>
      </c>
      <c r="H21" s="333">
        <v>1</v>
      </c>
      <c r="I21" s="160">
        <v>1</v>
      </c>
      <c r="J21" s="160">
        <v>1</v>
      </c>
      <c r="K21" s="160">
        <v>1</v>
      </c>
      <c r="L21" s="160">
        <v>1</v>
      </c>
      <c r="M21" s="187"/>
      <c r="N21" s="188"/>
      <c r="O21" s="160">
        <v>1</v>
      </c>
      <c r="P21" s="160">
        <v>1</v>
      </c>
      <c r="Q21" s="160">
        <v>1</v>
      </c>
      <c r="R21" s="160">
        <v>1</v>
      </c>
      <c r="S21" s="160">
        <v>1</v>
      </c>
      <c r="T21" s="187"/>
      <c r="U21" s="188"/>
      <c r="V21" s="160">
        <v>1</v>
      </c>
      <c r="W21" s="160">
        <v>1</v>
      </c>
      <c r="X21" s="160">
        <v>1</v>
      </c>
      <c r="Y21" s="160">
        <v>1</v>
      </c>
      <c r="Z21" s="160">
        <v>1</v>
      </c>
      <c r="AA21" s="187"/>
      <c r="AB21" s="225"/>
      <c r="AC21" s="102">
        <v>18414</v>
      </c>
      <c r="AD21" s="159">
        <v>0.81110000000000004</v>
      </c>
      <c r="AE21" s="103">
        <v>3478.35</v>
      </c>
      <c r="AF21" s="153"/>
      <c r="AG21" s="400">
        <v>3478.35</v>
      </c>
    </row>
    <row r="22" spans="2:33" s="32" customFormat="1" ht="18" customHeight="1">
      <c r="B22" s="450"/>
      <c r="C22" s="474"/>
      <c r="D22" s="155" t="s">
        <v>119</v>
      </c>
      <c r="E22" s="156" t="s">
        <v>50</v>
      </c>
      <c r="F22" s="204" t="s">
        <v>120</v>
      </c>
      <c r="G22" s="158" t="s">
        <v>215</v>
      </c>
      <c r="H22" s="333">
        <v>1</v>
      </c>
      <c r="I22" s="160">
        <v>1</v>
      </c>
      <c r="J22" s="160"/>
      <c r="K22" s="160">
        <v>1</v>
      </c>
      <c r="L22" s="160"/>
      <c r="M22" s="187"/>
      <c r="N22" s="188"/>
      <c r="O22" s="160">
        <v>1</v>
      </c>
      <c r="P22" s="160">
        <v>1</v>
      </c>
      <c r="Q22" s="160"/>
      <c r="R22" s="160">
        <v>1</v>
      </c>
      <c r="S22" s="160"/>
      <c r="T22" s="187"/>
      <c r="U22" s="188"/>
      <c r="V22" s="160">
        <v>1</v>
      </c>
      <c r="W22" s="160">
        <v>1</v>
      </c>
      <c r="X22" s="160"/>
      <c r="Y22" s="160">
        <v>1</v>
      </c>
      <c r="Z22" s="160"/>
      <c r="AA22" s="187"/>
      <c r="AB22" s="225"/>
      <c r="AC22" s="102">
        <v>13986</v>
      </c>
      <c r="AD22" s="159">
        <v>0.81110000000000004</v>
      </c>
      <c r="AE22" s="103">
        <v>2641.9500000000003</v>
      </c>
      <c r="AF22" s="153"/>
      <c r="AG22" s="400">
        <v>2641.9500000000003</v>
      </c>
    </row>
    <row r="23" spans="2:33" s="32" customFormat="1" ht="18" customHeight="1">
      <c r="B23" s="450"/>
      <c r="C23" s="474"/>
      <c r="D23" s="155" t="s">
        <v>121</v>
      </c>
      <c r="E23" s="156" t="s">
        <v>50</v>
      </c>
      <c r="F23" s="204" t="s">
        <v>122</v>
      </c>
      <c r="G23" s="158" t="s">
        <v>215</v>
      </c>
      <c r="H23" s="333">
        <v>1</v>
      </c>
      <c r="I23" s="160"/>
      <c r="J23" s="160">
        <v>1</v>
      </c>
      <c r="K23" s="160"/>
      <c r="L23" s="160">
        <v>1</v>
      </c>
      <c r="M23" s="187"/>
      <c r="N23" s="188"/>
      <c r="O23" s="160">
        <v>1</v>
      </c>
      <c r="P23" s="160"/>
      <c r="Q23" s="160">
        <v>1</v>
      </c>
      <c r="R23" s="160"/>
      <c r="S23" s="160">
        <v>1</v>
      </c>
      <c r="T23" s="187"/>
      <c r="U23" s="188"/>
      <c r="V23" s="160">
        <v>1</v>
      </c>
      <c r="W23" s="160"/>
      <c r="X23" s="160">
        <v>1</v>
      </c>
      <c r="Y23" s="160"/>
      <c r="Z23" s="160">
        <v>1</v>
      </c>
      <c r="AA23" s="187"/>
      <c r="AB23" s="225"/>
      <c r="AC23" s="102">
        <v>8542.8000000000011</v>
      </c>
      <c r="AD23" s="159">
        <v>0.81110000000000004</v>
      </c>
      <c r="AE23" s="103">
        <v>1613.7</v>
      </c>
      <c r="AF23" s="153"/>
      <c r="AG23" s="400">
        <v>1613.7</v>
      </c>
    </row>
    <row r="24" spans="2:33" s="32" customFormat="1" ht="18" customHeight="1">
      <c r="B24" s="450"/>
      <c r="C24" s="474"/>
      <c r="D24" s="132" t="s">
        <v>123</v>
      </c>
      <c r="E24" s="205" t="s">
        <v>50</v>
      </c>
      <c r="F24" s="206" t="s">
        <v>124</v>
      </c>
      <c r="G24" s="158" t="s">
        <v>215</v>
      </c>
      <c r="H24" s="338"/>
      <c r="I24" s="207">
        <v>1</v>
      </c>
      <c r="J24" s="207"/>
      <c r="K24" s="207">
        <v>1</v>
      </c>
      <c r="L24" s="207"/>
      <c r="M24" s="208"/>
      <c r="N24" s="209"/>
      <c r="O24" s="207"/>
      <c r="P24" s="207">
        <v>1</v>
      </c>
      <c r="Q24" s="207"/>
      <c r="R24" s="207">
        <v>1</v>
      </c>
      <c r="S24" s="207"/>
      <c r="T24" s="208"/>
      <c r="U24" s="209"/>
      <c r="V24" s="207"/>
      <c r="W24" s="207">
        <v>1</v>
      </c>
      <c r="X24" s="207"/>
      <c r="Y24" s="207">
        <v>1</v>
      </c>
      <c r="Z24" s="207"/>
      <c r="AA24" s="208"/>
      <c r="AB24" s="213"/>
      <c r="AC24" s="102">
        <v>4370.3999999999996</v>
      </c>
      <c r="AD24" s="159">
        <v>0.81110000000000004</v>
      </c>
      <c r="AE24" s="103">
        <v>825.54</v>
      </c>
      <c r="AF24" s="153"/>
      <c r="AG24" s="400">
        <v>825.54</v>
      </c>
    </row>
    <row r="25" spans="2:33" s="32" customFormat="1" ht="18" customHeight="1">
      <c r="B25" s="450"/>
      <c r="C25" s="474"/>
      <c r="D25" s="132" t="s">
        <v>125</v>
      </c>
      <c r="E25" s="205" t="s">
        <v>50</v>
      </c>
      <c r="F25" s="206" t="s">
        <v>126</v>
      </c>
      <c r="G25" s="158" t="s">
        <v>215</v>
      </c>
      <c r="H25" s="338">
        <v>1</v>
      </c>
      <c r="I25" s="207"/>
      <c r="J25" s="207">
        <v>1</v>
      </c>
      <c r="K25" s="207"/>
      <c r="L25" s="207">
        <v>1</v>
      </c>
      <c r="M25" s="208"/>
      <c r="N25" s="209"/>
      <c r="O25" s="207">
        <v>1</v>
      </c>
      <c r="P25" s="207"/>
      <c r="Q25" s="207">
        <v>1</v>
      </c>
      <c r="R25" s="207"/>
      <c r="S25" s="207">
        <v>1</v>
      </c>
      <c r="T25" s="208"/>
      <c r="U25" s="209"/>
      <c r="V25" s="207">
        <v>1</v>
      </c>
      <c r="W25" s="207"/>
      <c r="X25" s="207">
        <v>1</v>
      </c>
      <c r="Y25" s="207"/>
      <c r="Z25" s="207">
        <v>1</v>
      </c>
      <c r="AA25" s="208"/>
      <c r="AB25" s="213"/>
      <c r="AC25" s="102">
        <v>7074</v>
      </c>
      <c r="AD25" s="159">
        <v>0.81110000000000004</v>
      </c>
      <c r="AE25" s="103">
        <v>1336.32</v>
      </c>
      <c r="AF25" s="153"/>
      <c r="AG25" s="400">
        <v>1336.32</v>
      </c>
    </row>
    <row r="26" spans="2:33" s="32" customFormat="1" ht="18" customHeight="1">
      <c r="B26" s="450"/>
      <c r="C26" s="474"/>
      <c r="D26" s="210" t="s">
        <v>127</v>
      </c>
      <c r="E26" s="211" t="s">
        <v>51</v>
      </c>
      <c r="F26" s="212" t="s">
        <v>128</v>
      </c>
      <c r="G26" s="158" t="s">
        <v>215</v>
      </c>
      <c r="H26" s="338"/>
      <c r="I26" s="207"/>
      <c r="J26" s="207"/>
      <c r="K26" s="207"/>
      <c r="L26" s="207"/>
      <c r="M26" s="209">
        <v>1</v>
      </c>
      <c r="N26" s="209">
        <v>1</v>
      </c>
      <c r="O26" s="207"/>
      <c r="P26" s="207"/>
      <c r="Q26" s="207"/>
      <c r="R26" s="207"/>
      <c r="S26" s="207"/>
      <c r="T26" s="209">
        <v>1</v>
      </c>
      <c r="U26" s="209">
        <v>1</v>
      </c>
      <c r="V26" s="207"/>
      <c r="W26" s="207"/>
      <c r="X26" s="207"/>
      <c r="Y26" s="207"/>
      <c r="Z26" s="207"/>
      <c r="AA26" s="209">
        <v>1</v>
      </c>
      <c r="AB26" s="213">
        <v>1</v>
      </c>
      <c r="AC26" s="102">
        <v>4384.7999999999993</v>
      </c>
      <c r="AD26" s="159">
        <v>0.81110000000000004</v>
      </c>
      <c r="AE26" s="103">
        <v>828.30000000000007</v>
      </c>
      <c r="AF26" s="153"/>
      <c r="AG26" s="400">
        <v>828.30000000000007</v>
      </c>
    </row>
    <row r="27" spans="2:33" s="32" customFormat="1" ht="18" customHeight="1">
      <c r="B27" s="450"/>
      <c r="C27" s="474"/>
      <c r="D27" s="210" t="s">
        <v>129</v>
      </c>
      <c r="E27" s="211" t="s">
        <v>51</v>
      </c>
      <c r="F27" s="212" t="s">
        <v>130</v>
      </c>
      <c r="G27" s="158" t="s">
        <v>215</v>
      </c>
      <c r="H27" s="338"/>
      <c r="I27" s="207"/>
      <c r="J27" s="207"/>
      <c r="K27" s="207"/>
      <c r="L27" s="207"/>
      <c r="M27" s="209">
        <v>1</v>
      </c>
      <c r="N27" s="209">
        <v>1</v>
      </c>
      <c r="O27" s="207"/>
      <c r="P27" s="207"/>
      <c r="Q27" s="207"/>
      <c r="R27" s="207"/>
      <c r="S27" s="207"/>
      <c r="T27" s="209">
        <v>1</v>
      </c>
      <c r="U27" s="209">
        <v>1</v>
      </c>
      <c r="V27" s="207"/>
      <c r="W27" s="207"/>
      <c r="X27" s="207"/>
      <c r="Y27" s="207"/>
      <c r="Z27" s="207"/>
      <c r="AA27" s="209">
        <v>1</v>
      </c>
      <c r="AB27" s="213">
        <v>1</v>
      </c>
      <c r="AC27" s="102">
        <v>4384.7999999999993</v>
      </c>
      <c r="AD27" s="159">
        <v>0.81110000000000004</v>
      </c>
      <c r="AE27" s="103">
        <v>828.30000000000007</v>
      </c>
      <c r="AF27" s="153"/>
      <c r="AG27" s="400">
        <v>828.30000000000007</v>
      </c>
    </row>
    <row r="28" spans="2:33" s="32" customFormat="1" ht="18" customHeight="1">
      <c r="B28" s="450"/>
      <c r="C28" s="474"/>
      <c r="D28" s="210" t="s">
        <v>131</v>
      </c>
      <c r="E28" s="211" t="s">
        <v>51</v>
      </c>
      <c r="F28" s="212" t="s">
        <v>120</v>
      </c>
      <c r="G28" s="158" t="s">
        <v>215</v>
      </c>
      <c r="H28" s="338"/>
      <c r="I28" s="207"/>
      <c r="J28" s="207"/>
      <c r="K28" s="207"/>
      <c r="L28" s="207"/>
      <c r="M28" s="209">
        <v>1</v>
      </c>
      <c r="N28" s="209">
        <v>1</v>
      </c>
      <c r="O28" s="207"/>
      <c r="P28" s="207"/>
      <c r="Q28" s="207"/>
      <c r="R28" s="207"/>
      <c r="S28" s="207"/>
      <c r="T28" s="209">
        <v>1</v>
      </c>
      <c r="U28" s="209">
        <v>1</v>
      </c>
      <c r="V28" s="207"/>
      <c r="W28" s="207"/>
      <c r="X28" s="207"/>
      <c r="Y28" s="207"/>
      <c r="Z28" s="207"/>
      <c r="AA28" s="209">
        <v>1</v>
      </c>
      <c r="AB28" s="213">
        <v>1</v>
      </c>
      <c r="AC28" s="102">
        <v>4384.7999999999993</v>
      </c>
      <c r="AD28" s="159">
        <v>0.81110000000000004</v>
      </c>
      <c r="AE28" s="103">
        <v>828.30000000000007</v>
      </c>
      <c r="AF28" s="153"/>
      <c r="AG28" s="400">
        <v>828.30000000000007</v>
      </c>
    </row>
    <row r="29" spans="2:33" s="32" customFormat="1" ht="18" customHeight="1">
      <c r="B29" s="450"/>
      <c r="C29" s="474"/>
      <c r="D29" s="210" t="s">
        <v>132</v>
      </c>
      <c r="E29" s="211" t="s">
        <v>51</v>
      </c>
      <c r="F29" s="212" t="s">
        <v>133</v>
      </c>
      <c r="G29" s="158" t="s">
        <v>215</v>
      </c>
      <c r="H29" s="338"/>
      <c r="I29" s="207"/>
      <c r="J29" s="207"/>
      <c r="K29" s="207"/>
      <c r="L29" s="207"/>
      <c r="M29" s="209">
        <v>1</v>
      </c>
      <c r="N29" s="209">
        <v>1</v>
      </c>
      <c r="O29" s="207"/>
      <c r="P29" s="207"/>
      <c r="Q29" s="207"/>
      <c r="R29" s="207"/>
      <c r="S29" s="207"/>
      <c r="T29" s="209">
        <v>1</v>
      </c>
      <c r="U29" s="209">
        <v>1</v>
      </c>
      <c r="V29" s="207"/>
      <c r="W29" s="207"/>
      <c r="X29" s="207"/>
      <c r="Y29" s="207"/>
      <c r="Z29" s="207"/>
      <c r="AA29" s="209">
        <v>1</v>
      </c>
      <c r="AB29" s="213">
        <v>1</v>
      </c>
      <c r="AC29" s="102">
        <v>4384.7999999999993</v>
      </c>
      <c r="AD29" s="159">
        <v>0.81110000000000004</v>
      </c>
      <c r="AE29" s="103">
        <v>828.30000000000007</v>
      </c>
      <c r="AF29" s="153"/>
      <c r="AG29" s="400">
        <v>828.30000000000007</v>
      </c>
    </row>
    <row r="30" spans="2:33" s="32" customFormat="1" ht="18" customHeight="1">
      <c r="B30" s="455"/>
      <c r="C30" s="475"/>
      <c r="D30" s="162" t="s">
        <v>132</v>
      </c>
      <c r="E30" s="163" t="s">
        <v>10</v>
      </c>
      <c r="F30" s="214" t="s">
        <v>134</v>
      </c>
      <c r="G30" s="215" t="s">
        <v>215</v>
      </c>
      <c r="H30" s="334"/>
      <c r="I30" s="166"/>
      <c r="J30" s="166"/>
      <c r="K30" s="166"/>
      <c r="L30" s="166"/>
      <c r="M30" s="168"/>
      <c r="N30" s="168">
        <v>1</v>
      </c>
      <c r="O30" s="166"/>
      <c r="P30" s="166"/>
      <c r="Q30" s="166"/>
      <c r="R30" s="166"/>
      <c r="S30" s="166"/>
      <c r="T30" s="168"/>
      <c r="U30" s="168">
        <v>1</v>
      </c>
      <c r="V30" s="166"/>
      <c r="W30" s="166"/>
      <c r="X30" s="166"/>
      <c r="Y30" s="166"/>
      <c r="Z30" s="166"/>
      <c r="AA30" s="168"/>
      <c r="AB30" s="169">
        <v>1</v>
      </c>
      <c r="AC30" s="140">
        <v>2358</v>
      </c>
      <c r="AD30" s="170">
        <v>0.81110000000000004</v>
      </c>
      <c r="AE30" s="141">
        <v>445.43999999999994</v>
      </c>
      <c r="AF30" s="171"/>
      <c r="AG30" s="401">
        <v>445.43999999999994</v>
      </c>
    </row>
    <row r="31" spans="2:33" s="32" customFormat="1" ht="18" customHeight="1">
      <c r="B31" s="454" t="s">
        <v>191</v>
      </c>
      <c r="C31" s="456" t="s">
        <v>43</v>
      </c>
      <c r="D31" s="216" t="s">
        <v>135</v>
      </c>
      <c r="E31" s="217" t="s">
        <v>50</v>
      </c>
      <c r="F31" s="218" t="s">
        <v>137</v>
      </c>
      <c r="G31" s="275" t="s">
        <v>215</v>
      </c>
      <c r="H31" s="339">
        <v>1</v>
      </c>
      <c r="I31" s="219">
        <v>1</v>
      </c>
      <c r="J31" s="219">
        <v>1</v>
      </c>
      <c r="K31" s="219">
        <v>1</v>
      </c>
      <c r="L31" s="219">
        <v>1</v>
      </c>
      <c r="M31" s="177"/>
      <c r="N31" s="178"/>
      <c r="O31" s="385">
        <v>1</v>
      </c>
      <c r="P31" s="219">
        <v>1</v>
      </c>
      <c r="Q31" s="219">
        <v>1</v>
      </c>
      <c r="R31" s="219">
        <v>1</v>
      </c>
      <c r="S31" s="219">
        <v>1</v>
      </c>
      <c r="T31" s="177"/>
      <c r="U31" s="178"/>
      <c r="V31" s="385">
        <v>1</v>
      </c>
      <c r="W31" s="219">
        <v>1</v>
      </c>
      <c r="X31" s="219">
        <v>1</v>
      </c>
      <c r="Y31" s="219">
        <v>1</v>
      </c>
      <c r="Z31" s="219">
        <v>1</v>
      </c>
      <c r="AA31" s="177"/>
      <c r="AB31" s="326"/>
      <c r="AC31" s="220">
        <v>21300</v>
      </c>
      <c r="AD31" s="221">
        <v>0.84719999999999995</v>
      </c>
      <c r="AE31" s="222">
        <v>3254.7</v>
      </c>
      <c r="AF31" s="223"/>
      <c r="AG31" s="405">
        <v>3254.7</v>
      </c>
    </row>
    <row r="32" spans="2:33" s="32" customFormat="1" ht="18" customHeight="1">
      <c r="B32" s="450"/>
      <c r="C32" s="452"/>
      <c r="D32" s="155" t="s">
        <v>138</v>
      </c>
      <c r="E32" s="156" t="s">
        <v>50</v>
      </c>
      <c r="F32" s="157" t="s">
        <v>139</v>
      </c>
      <c r="G32" s="224" t="s">
        <v>215</v>
      </c>
      <c r="H32" s="333">
        <v>1</v>
      </c>
      <c r="I32" s="160">
        <v>1</v>
      </c>
      <c r="J32" s="160">
        <v>1</v>
      </c>
      <c r="K32" s="160">
        <v>1</v>
      </c>
      <c r="L32" s="160"/>
      <c r="M32" s="187"/>
      <c r="N32" s="188"/>
      <c r="O32" s="207">
        <v>1</v>
      </c>
      <c r="P32" s="160">
        <v>1</v>
      </c>
      <c r="Q32" s="160">
        <v>1</v>
      </c>
      <c r="R32" s="160">
        <v>1</v>
      </c>
      <c r="S32" s="160"/>
      <c r="T32" s="187"/>
      <c r="U32" s="188"/>
      <c r="V32" s="207">
        <v>1</v>
      </c>
      <c r="W32" s="160">
        <v>1</v>
      </c>
      <c r="X32" s="160"/>
      <c r="Y32" s="160">
        <v>1</v>
      </c>
      <c r="Z32" s="160"/>
      <c r="AA32" s="187"/>
      <c r="AB32" s="225"/>
      <c r="AC32" s="102">
        <v>9460</v>
      </c>
      <c r="AD32" s="159">
        <v>0.84719999999999995</v>
      </c>
      <c r="AE32" s="103">
        <v>1445.51</v>
      </c>
      <c r="AF32" s="153"/>
      <c r="AG32" s="400">
        <v>1445.51</v>
      </c>
    </row>
    <row r="33" spans="1:33" s="32" customFormat="1" ht="18" customHeight="1">
      <c r="B33" s="450"/>
      <c r="C33" s="452"/>
      <c r="D33" s="155" t="s">
        <v>140</v>
      </c>
      <c r="E33" s="156" t="s">
        <v>50</v>
      </c>
      <c r="F33" s="157" t="s">
        <v>141</v>
      </c>
      <c r="G33" s="224" t="s">
        <v>215</v>
      </c>
      <c r="H33" s="333">
        <v>1</v>
      </c>
      <c r="I33" s="160"/>
      <c r="J33" s="160">
        <v>1</v>
      </c>
      <c r="K33" s="160"/>
      <c r="L33" s="160">
        <v>1</v>
      </c>
      <c r="M33" s="187"/>
      <c r="N33" s="188"/>
      <c r="O33" s="207">
        <v>1</v>
      </c>
      <c r="P33" s="160"/>
      <c r="Q33" s="160">
        <v>1</v>
      </c>
      <c r="R33" s="160"/>
      <c r="S33" s="160">
        <v>1</v>
      </c>
      <c r="T33" s="187"/>
      <c r="U33" s="188"/>
      <c r="V33" s="207">
        <v>1</v>
      </c>
      <c r="W33" s="160"/>
      <c r="X33" s="160">
        <v>1</v>
      </c>
      <c r="Y33" s="160"/>
      <c r="Z33" s="160">
        <v>1</v>
      </c>
      <c r="AA33" s="187"/>
      <c r="AB33" s="225"/>
      <c r="AC33" s="102">
        <v>5940</v>
      </c>
      <c r="AD33" s="159">
        <v>0.84719999999999995</v>
      </c>
      <c r="AE33" s="103">
        <v>907.65</v>
      </c>
      <c r="AF33" s="153"/>
      <c r="AG33" s="400">
        <v>907.65</v>
      </c>
    </row>
    <row r="34" spans="1:33" s="32" customFormat="1" ht="18" customHeight="1">
      <c r="B34" s="450"/>
      <c r="C34" s="452"/>
      <c r="D34" s="155" t="s">
        <v>142</v>
      </c>
      <c r="E34" s="156" t="s">
        <v>50</v>
      </c>
      <c r="F34" s="157" t="s">
        <v>143</v>
      </c>
      <c r="G34" s="224" t="s">
        <v>215</v>
      </c>
      <c r="H34" s="333"/>
      <c r="I34" s="160">
        <v>1</v>
      </c>
      <c r="J34" s="160"/>
      <c r="K34" s="160">
        <v>1</v>
      </c>
      <c r="L34" s="160"/>
      <c r="M34" s="187"/>
      <c r="N34" s="188"/>
      <c r="O34" s="207"/>
      <c r="P34" s="160">
        <v>1</v>
      </c>
      <c r="Q34" s="160"/>
      <c r="R34" s="160">
        <v>1</v>
      </c>
      <c r="S34" s="160"/>
      <c r="T34" s="187"/>
      <c r="U34" s="188"/>
      <c r="V34" s="207"/>
      <c r="W34" s="160">
        <v>1</v>
      </c>
      <c r="X34" s="160"/>
      <c r="Y34" s="160">
        <v>1</v>
      </c>
      <c r="Z34" s="160"/>
      <c r="AA34" s="187"/>
      <c r="AB34" s="225"/>
      <c r="AC34" s="102">
        <v>5520</v>
      </c>
      <c r="AD34" s="159">
        <v>0.84719999999999995</v>
      </c>
      <c r="AE34" s="103">
        <v>843.48</v>
      </c>
      <c r="AF34" s="153"/>
      <c r="AG34" s="400">
        <v>843.48</v>
      </c>
    </row>
    <row r="35" spans="1:33" s="32" customFormat="1" ht="18" customHeight="1">
      <c r="B35" s="450"/>
      <c r="C35" s="452"/>
      <c r="D35" s="155" t="s">
        <v>144</v>
      </c>
      <c r="E35" s="156" t="s">
        <v>50</v>
      </c>
      <c r="F35" s="157" t="s">
        <v>145</v>
      </c>
      <c r="G35" s="224" t="s">
        <v>215</v>
      </c>
      <c r="H35" s="333">
        <v>1</v>
      </c>
      <c r="I35" s="160"/>
      <c r="J35" s="160">
        <v>1</v>
      </c>
      <c r="K35" s="160"/>
      <c r="L35" s="160">
        <v>1</v>
      </c>
      <c r="M35" s="187"/>
      <c r="N35" s="188"/>
      <c r="O35" s="207">
        <v>1</v>
      </c>
      <c r="P35" s="160"/>
      <c r="Q35" s="160">
        <v>1</v>
      </c>
      <c r="R35" s="160"/>
      <c r="S35" s="160">
        <v>1</v>
      </c>
      <c r="T35" s="187"/>
      <c r="U35" s="188"/>
      <c r="V35" s="207">
        <v>1</v>
      </c>
      <c r="W35" s="160"/>
      <c r="X35" s="160">
        <v>1</v>
      </c>
      <c r="Y35" s="160"/>
      <c r="Z35" s="160">
        <v>1</v>
      </c>
      <c r="AA35" s="187"/>
      <c r="AB35" s="225"/>
      <c r="AC35" s="102">
        <v>8640</v>
      </c>
      <c r="AD35" s="159">
        <v>0.84719999999999995</v>
      </c>
      <c r="AE35" s="103">
        <v>1320.21</v>
      </c>
      <c r="AF35" s="153"/>
      <c r="AG35" s="400">
        <v>1320.21</v>
      </c>
    </row>
    <row r="36" spans="1:33" s="32" customFormat="1" ht="18" customHeight="1">
      <c r="B36" s="450"/>
      <c r="C36" s="452"/>
      <c r="D36" s="155" t="s">
        <v>140</v>
      </c>
      <c r="E36" s="156" t="s">
        <v>50</v>
      </c>
      <c r="F36" s="157" t="s">
        <v>146</v>
      </c>
      <c r="G36" s="224" t="s">
        <v>215</v>
      </c>
      <c r="H36" s="333">
        <v>1</v>
      </c>
      <c r="I36" s="160"/>
      <c r="J36" s="160">
        <v>1</v>
      </c>
      <c r="K36" s="160"/>
      <c r="L36" s="160">
        <v>1</v>
      </c>
      <c r="M36" s="187"/>
      <c r="N36" s="188"/>
      <c r="O36" s="207">
        <v>1</v>
      </c>
      <c r="P36" s="160"/>
      <c r="Q36" s="160">
        <v>1</v>
      </c>
      <c r="R36" s="160"/>
      <c r="S36" s="160">
        <v>1</v>
      </c>
      <c r="T36" s="187"/>
      <c r="U36" s="188"/>
      <c r="V36" s="207">
        <v>1</v>
      </c>
      <c r="W36" s="160"/>
      <c r="X36" s="160">
        <v>1</v>
      </c>
      <c r="Y36" s="160"/>
      <c r="Z36" s="160">
        <v>1</v>
      </c>
      <c r="AA36" s="187"/>
      <c r="AB36" s="225"/>
      <c r="AC36" s="102">
        <v>5940</v>
      </c>
      <c r="AD36" s="159">
        <v>0.84719999999999995</v>
      </c>
      <c r="AE36" s="103">
        <v>907.65</v>
      </c>
      <c r="AF36" s="153"/>
      <c r="AG36" s="400">
        <v>907.65</v>
      </c>
    </row>
    <row r="37" spans="1:33" s="32" customFormat="1" ht="18" customHeight="1">
      <c r="B37" s="455"/>
      <c r="C37" s="457"/>
      <c r="D37" s="162" t="s">
        <v>147</v>
      </c>
      <c r="E37" s="163" t="s">
        <v>50</v>
      </c>
      <c r="F37" s="164" t="s">
        <v>148</v>
      </c>
      <c r="G37" s="215" t="s">
        <v>215</v>
      </c>
      <c r="H37" s="334"/>
      <c r="I37" s="166">
        <v>1</v>
      </c>
      <c r="J37" s="166"/>
      <c r="K37" s="166">
        <v>1</v>
      </c>
      <c r="L37" s="166"/>
      <c r="M37" s="167"/>
      <c r="N37" s="168"/>
      <c r="O37" s="166"/>
      <c r="P37" s="166">
        <v>1</v>
      </c>
      <c r="Q37" s="166"/>
      <c r="R37" s="166">
        <v>1</v>
      </c>
      <c r="S37" s="166"/>
      <c r="T37" s="167"/>
      <c r="U37" s="168"/>
      <c r="V37" s="166"/>
      <c r="W37" s="166">
        <v>1</v>
      </c>
      <c r="X37" s="166"/>
      <c r="Y37" s="166">
        <v>1</v>
      </c>
      <c r="Z37" s="166"/>
      <c r="AA37" s="167"/>
      <c r="AB37" s="169"/>
      <c r="AC37" s="140">
        <v>6720</v>
      </c>
      <c r="AD37" s="170">
        <v>0.84719999999999995</v>
      </c>
      <c r="AE37" s="141">
        <v>1026.8399999999999</v>
      </c>
      <c r="AF37" s="171"/>
      <c r="AG37" s="401">
        <v>1026.8399999999999</v>
      </c>
    </row>
    <row r="38" spans="1:33" s="32" customFormat="1" ht="18" customHeight="1">
      <c r="A38" s="226"/>
      <c r="B38" s="450" t="s">
        <v>241</v>
      </c>
      <c r="C38" s="452" t="s">
        <v>43</v>
      </c>
      <c r="D38" s="355" t="s">
        <v>232</v>
      </c>
      <c r="E38" s="354" t="s">
        <v>50</v>
      </c>
      <c r="F38" s="356" t="s">
        <v>136</v>
      </c>
      <c r="G38" s="158" t="s">
        <v>215</v>
      </c>
      <c r="H38" s="332">
        <v>4</v>
      </c>
      <c r="I38" s="148">
        <v>4</v>
      </c>
      <c r="J38" s="148">
        <v>4</v>
      </c>
      <c r="K38" s="148">
        <v>4</v>
      </c>
      <c r="L38" s="148">
        <v>4</v>
      </c>
      <c r="M38" s="150"/>
      <c r="N38" s="151"/>
      <c r="O38" s="148">
        <v>4</v>
      </c>
      <c r="P38" s="148">
        <v>4</v>
      </c>
      <c r="Q38" s="148">
        <v>4</v>
      </c>
      <c r="R38" s="148">
        <v>4</v>
      </c>
      <c r="S38" s="148">
        <v>4</v>
      </c>
      <c r="T38" s="150"/>
      <c r="U38" s="151"/>
      <c r="V38" s="148">
        <v>4</v>
      </c>
      <c r="W38" s="148">
        <v>4</v>
      </c>
      <c r="X38" s="148">
        <v>4</v>
      </c>
      <c r="Y38" s="148">
        <v>4</v>
      </c>
      <c r="Z38" s="148">
        <v>4</v>
      </c>
      <c r="AA38" s="150"/>
      <c r="AB38" s="325"/>
      <c r="AC38" s="382">
        <v>39600</v>
      </c>
      <c r="AD38" s="383">
        <v>0.98</v>
      </c>
      <c r="AE38" s="384">
        <v>792</v>
      </c>
      <c r="AF38" s="154"/>
      <c r="AG38" s="406">
        <v>792</v>
      </c>
    </row>
    <row r="39" spans="1:33" s="32" customFormat="1" ht="18" customHeight="1">
      <c r="A39" s="226"/>
      <c r="B39" s="450"/>
      <c r="C39" s="452"/>
      <c r="D39" s="210" t="s">
        <v>233</v>
      </c>
      <c r="E39" s="211" t="s">
        <v>50</v>
      </c>
      <c r="F39" s="227" t="s">
        <v>234</v>
      </c>
      <c r="G39" s="158" t="s">
        <v>215</v>
      </c>
      <c r="H39" s="333">
        <v>2</v>
      </c>
      <c r="I39" s="160">
        <v>2</v>
      </c>
      <c r="J39" s="160">
        <v>2</v>
      </c>
      <c r="K39" s="160">
        <v>2</v>
      </c>
      <c r="L39" s="160">
        <v>2</v>
      </c>
      <c r="M39" s="187"/>
      <c r="N39" s="188"/>
      <c r="O39" s="160">
        <v>2</v>
      </c>
      <c r="P39" s="160">
        <v>2</v>
      </c>
      <c r="Q39" s="160">
        <v>2</v>
      </c>
      <c r="R39" s="160">
        <v>2</v>
      </c>
      <c r="S39" s="160">
        <v>2</v>
      </c>
      <c r="T39" s="187"/>
      <c r="U39" s="188"/>
      <c r="V39" s="160">
        <v>2</v>
      </c>
      <c r="W39" s="160">
        <v>2</v>
      </c>
      <c r="X39" s="160">
        <v>2</v>
      </c>
      <c r="Y39" s="160">
        <v>2</v>
      </c>
      <c r="Z39" s="160">
        <v>2</v>
      </c>
      <c r="AA39" s="187"/>
      <c r="AB39" s="225"/>
      <c r="AC39" s="372">
        <v>17370</v>
      </c>
      <c r="AD39" s="152">
        <v>0.98</v>
      </c>
      <c r="AE39" s="373">
        <v>347.4</v>
      </c>
      <c r="AF39" s="374"/>
      <c r="AG39" s="407">
        <v>347.4</v>
      </c>
    </row>
    <row r="40" spans="1:33" s="32" customFormat="1" ht="18" customHeight="1">
      <c r="A40" s="226"/>
      <c r="B40" s="450"/>
      <c r="C40" s="452"/>
      <c r="D40" s="210" t="s">
        <v>216</v>
      </c>
      <c r="E40" s="211" t="s">
        <v>50</v>
      </c>
      <c r="F40" s="227" t="s">
        <v>217</v>
      </c>
      <c r="G40" s="158" t="s">
        <v>215</v>
      </c>
      <c r="H40" s="333">
        <v>3</v>
      </c>
      <c r="I40" s="160">
        <v>3</v>
      </c>
      <c r="J40" s="160">
        <v>3</v>
      </c>
      <c r="K40" s="160">
        <v>3</v>
      </c>
      <c r="L40" s="160">
        <v>3</v>
      </c>
      <c r="M40" s="187"/>
      <c r="N40" s="188"/>
      <c r="O40" s="160">
        <v>3</v>
      </c>
      <c r="P40" s="160">
        <v>3</v>
      </c>
      <c r="Q40" s="160">
        <v>3</v>
      </c>
      <c r="R40" s="160">
        <v>3</v>
      </c>
      <c r="S40" s="160">
        <v>3</v>
      </c>
      <c r="T40" s="187"/>
      <c r="U40" s="188"/>
      <c r="V40" s="160">
        <v>3</v>
      </c>
      <c r="W40" s="160">
        <v>3</v>
      </c>
      <c r="X40" s="160">
        <v>3</v>
      </c>
      <c r="Y40" s="160">
        <v>3</v>
      </c>
      <c r="Z40" s="160">
        <v>3</v>
      </c>
      <c r="AA40" s="187"/>
      <c r="AB40" s="225"/>
      <c r="AC40" s="102">
        <v>26055</v>
      </c>
      <c r="AD40" s="159">
        <v>0.98</v>
      </c>
      <c r="AE40" s="103">
        <v>521.1</v>
      </c>
      <c r="AF40" s="153"/>
      <c r="AG40" s="400">
        <v>521.1</v>
      </c>
    </row>
    <row r="41" spans="1:33" s="32" customFormat="1" ht="18" customHeight="1">
      <c r="A41" s="226"/>
      <c r="B41" s="450"/>
      <c r="C41" s="452"/>
      <c r="D41" s="210" t="s">
        <v>149</v>
      </c>
      <c r="E41" s="211" t="s">
        <v>50</v>
      </c>
      <c r="F41" s="227" t="s">
        <v>218</v>
      </c>
      <c r="G41" s="158" t="s">
        <v>215</v>
      </c>
      <c r="H41" s="333">
        <v>3</v>
      </c>
      <c r="I41" s="160">
        <v>3</v>
      </c>
      <c r="J41" s="160">
        <v>3</v>
      </c>
      <c r="K41" s="160">
        <v>3</v>
      </c>
      <c r="L41" s="160">
        <v>3</v>
      </c>
      <c r="M41" s="187"/>
      <c r="N41" s="188"/>
      <c r="O41" s="160">
        <v>3</v>
      </c>
      <c r="P41" s="160">
        <v>3</v>
      </c>
      <c r="Q41" s="160">
        <v>3</v>
      </c>
      <c r="R41" s="160">
        <v>3</v>
      </c>
      <c r="S41" s="160">
        <v>3</v>
      </c>
      <c r="T41" s="187"/>
      <c r="U41" s="188"/>
      <c r="V41" s="160">
        <v>3</v>
      </c>
      <c r="W41" s="160">
        <v>3</v>
      </c>
      <c r="X41" s="160">
        <v>3</v>
      </c>
      <c r="Y41" s="160">
        <v>3</v>
      </c>
      <c r="Z41" s="160">
        <v>3</v>
      </c>
      <c r="AA41" s="187"/>
      <c r="AB41" s="225"/>
      <c r="AC41" s="102">
        <v>26055</v>
      </c>
      <c r="AD41" s="159">
        <v>0.98</v>
      </c>
      <c r="AE41" s="103">
        <v>521.1</v>
      </c>
      <c r="AF41" s="153"/>
      <c r="AG41" s="400">
        <v>521.1</v>
      </c>
    </row>
    <row r="42" spans="1:33" s="32" customFormat="1" ht="18" customHeight="1">
      <c r="A42" s="226"/>
      <c r="B42" s="450"/>
      <c r="C42" s="452"/>
      <c r="D42" s="210" t="s">
        <v>150</v>
      </c>
      <c r="E42" s="211" t="s">
        <v>50</v>
      </c>
      <c r="F42" s="227" t="s">
        <v>151</v>
      </c>
      <c r="G42" s="158" t="s">
        <v>215</v>
      </c>
      <c r="H42" s="333">
        <v>4</v>
      </c>
      <c r="I42" s="160">
        <v>4</v>
      </c>
      <c r="J42" s="160">
        <v>4</v>
      </c>
      <c r="K42" s="160">
        <v>4</v>
      </c>
      <c r="L42" s="160">
        <v>4</v>
      </c>
      <c r="M42" s="187"/>
      <c r="N42" s="188"/>
      <c r="O42" s="160">
        <v>4</v>
      </c>
      <c r="P42" s="160">
        <v>4</v>
      </c>
      <c r="Q42" s="160">
        <v>4</v>
      </c>
      <c r="R42" s="160">
        <v>4</v>
      </c>
      <c r="S42" s="160">
        <v>4</v>
      </c>
      <c r="T42" s="187"/>
      <c r="U42" s="188"/>
      <c r="V42" s="160">
        <v>4</v>
      </c>
      <c r="W42" s="160">
        <v>4</v>
      </c>
      <c r="X42" s="160">
        <v>4</v>
      </c>
      <c r="Y42" s="160">
        <v>4</v>
      </c>
      <c r="Z42" s="160">
        <v>4</v>
      </c>
      <c r="AA42" s="187"/>
      <c r="AB42" s="225"/>
      <c r="AC42" s="102">
        <v>34740</v>
      </c>
      <c r="AD42" s="159">
        <v>0.98</v>
      </c>
      <c r="AE42" s="103">
        <v>694.8</v>
      </c>
      <c r="AF42" s="153"/>
      <c r="AG42" s="400">
        <v>694.8</v>
      </c>
    </row>
    <row r="43" spans="1:33" s="32" customFormat="1" ht="18" customHeight="1">
      <c r="A43" s="226"/>
      <c r="B43" s="450"/>
      <c r="C43" s="452"/>
      <c r="D43" s="210" t="s">
        <v>152</v>
      </c>
      <c r="E43" s="211" t="s">
        <v>50</v>
      </c>
      <c r="F43" s="227" t="s">
        <v>153</v>
      </c>
      <c r="G43" s="158" t="s">
        <v>215</v>
      </c>
      <c r="H43" s="333">
        <v>4</v>
      </c>
      <c r="I43" s="160">
        <v>4</v>
      </c>
      <c r="J43" s="160">
        <v>4</v>
      </c>
      <c r="K43" s="160">
        <v>4</v>
      </c>
      <c r="L43" s="160">
        <v>4</v>
      </c>
      <c r="M43" s="187"/>
      <c r="N43" s="188"/>
      <c r="O43" s="160">
        <v>4</v>
      </c>
      <c r="P43" s="160">
        <v>4</v>
      </c>
      <c r="Q43" s="160">
        <v>4</v>
      </c>
      <c r="R43" s="160">
        <v>4</v>
      </c>
      <c r="S43" s="160">
        <v>4</v>
      </c>
      <c r="T43" s="187"/>
      <c r="U43" s="188"/>
      <c r="V43" s="160">
        <v>4</v>
      </c>
      <c r="W43" s="160">
        <v>4</v>
      </c>
      <c r="X43" s="160">
        <v>4</v>
      </c>
      <c r="Y43" s="160">
        <v>4</v>
      </c>
      <c r="Z43" s="160">
        <v>4</v>
      </c>
      <c r="AA43" s="187"/>
      <c r="AB43" s="225"/>
      <c r="AC43" s="102">
        <v>41670</v>
      </c>
      <c r="AD43" s="159">
        <v>0.98</v>
      </c>
      <c r="AE43" s="103">
        <v>833.40000000000009</v>
      </c>
      <c r="AF43" s="153"/>
      <c r="AG43" s="400">
        <v>833.40000000000009</v>
      </c>
    </row>
    <row r="44" spans="1:33" s="32" customFormat="1" ht="18" customHeight="1">
      <c r="A44" s="226"/>
      <c r="B44" s="450"/>
      <c r="C44" s="452"/>
      <c r="D44" s="210" t="s">
        <v>154</v>
      </c>
      <c r="E44" s="211" t="s">
        <v>51</v>
      </c>
      <c r="F44" s="212" t="s">
        <v>155</v>
      </c>
      <c r="G44" s="215" t="s">
        <v>215</v>
      </c>
      <c r="H44" s="333"/>
      <c r="I44" s="160"/>
      <c r="J44" s="160"/>
      <c r="K44" s="160"/>
      <c r="L44" s="160"/>
      <c r="M44" s="150">
        <v>15</v>
      </c>
      <c r="N44" s="151">
        <v>15</v>
      </c>
      <c r="O44" s="160"/>
      <c r="P44" s="160"/>
      <c r="Q44" s="160"/>
      <c r="R44" s="160"/>
      <c r="S44" s="160"/>
      <c r="T44" s="150">
        <v>15</v>
      </c>
      <c r="U44" s="151">
        <v>15</v>
      </c>
      <c r="V44" s="160"/>
      <c r="W44" s="160"/>
      <c r="X44" s="160"/>
      <c r="Y44" s="160"/>
      <c r="Z44" s="160"/>
      <c r="AA44" s="150">
        <v>15</v>
      </c>
      <c r="AB44" s="325">
        <v>15</v>
      </c>
      <c r="AC44" s="102">
        <v>44010</v>
      </c>
      <c r="AD44" s="159">
        <v>0.98</v>
      </c>
      <c r="AE44" s="103">
        <v>880.19999999999993</v>
      </c>
      <c r="AF44" s="153"/>
      <c r="AG44" s="400">
        <v>880.19999999999993</v>
      </c>
    </row>
    <row r="45" spans="1:33" s="32" customFormat="1" ht="21.75" customHeight="1">
      <c r="B45" s="454" t="s">
        <v>242</v>
      </c>
      <c r="C45" s="456" t="s">
        <v>43</v>
      </c>
      <c r="D45" s="228" t="s">
        <v>156</v>
      </c>
      <c r="E45" s="172" t="s">
        <v>50</v>
      </c>
      <c r="F45" s="229" t="s">
        <v>157</v>
      </c>
      <c r="G45" s="158" t="s">
        <v>215</v>
      </c>
      <c r="H45" s="339">
        <v>1</v>
      </c>
      <c r="I45" s="219">
        <v>1</v>
      </c>
      <c r="J45" s="219"/>
      <c r="K45" s="219">
        <v>1</v>
      </c>
      <c r="L45" s="219"/>
      <c r="M45" s="177"/>
      <c r="N45" s="178"/>
      <c r="O45" s="219">
        <v>1</v>
      </c>
      <c r="P45" s="219">
        <v>1</v>
      </c>
      <c r="Q45" s="219"/>
      <c r="R45" s="219">
        <v>1</v>
      </c>
      <c r="S45" s="219"/>
      <c r="T45" s="177"/>
      <c r="U45" s="178"/>
      <c r="V45" s="219">
        <v>1</v>
      </c>
      <c r="W45" s="219">
        <v>1</v>
      </c>
      <c r="X45" s="219"/>
      <c r="Y45" s="219">
        <v>1</v>
      </c>
      <c r="Z45" s="219"/>
      <c r="AA45" s="177"/>
      <c r="AB45" s="326"/>
      <c r="AC45" s="231">
        <v>12996</v>
      </c>
      <c r="AD45" s="232">
        <v>0.88</v>
      </c>
      <c r="AE45" s="233">
        <v>1559.52</v>
      </c>
      <c r="AF45" s="230"/>
      <c r="AG45" s="234">
        <v>1559.52</v>
      </c>
    </row>
    <row r="46" spans="1:33" s="32" customFormat="1" ht="18" customHeight="1">
      <c r="B46" s="450"/>
      <c r="C46" s="452"/>
      <c r="D46" s="210" t="s">
        <v>158</v>
      </c>
      <c r="E46" s="211" t="s">
        <v>50</v>
      </c>
      <c r="F46" s="227" t="s">
        <v>130</v>
      </c>
      <c r="G46" s="158" t="s">
        <v>215</v>
      </c>
      <c r="H46" s="333">
        <v>1</v>
      </c>
      <c r="I46" s="160"/>
      <c r="J46" s="160">
        <v>1</v>
      </c>
      <c r="K46" s="160"/>
      <c r="L46" s="160">
        <v>1</v>
      </c>
      <c r="M46" s="150"/>
      <c r="N46" s="151"/>
      <c r="O46" s="160">
        <v>1</v>
      </c>
      <c r="P46" s="160"/>
      <c r="Q46" s="160">
        <v>1</v>
      </c>
      <c r="R46" s="160"/>
      <c r="S46" s="160">
        <v>1</v>
      </c>
      <c r="T46" s="150"/>
      <c r="U46" s="151"/>
      <c r="V46" s="160">
        <v>1</v>
      </c>
      <c r="W46" s="160"/>
      <c r="X46" s="160">
        <v>1</v>
      </c>
      <c r="Y46" s="160"/>
      <c r="Z46" s="160">
        <v>1</v>
      </c>
      <c r="AA46" s="150"/>
      <c r="AB46" s="325"/>
      <c r="AC46" s="235">
        <v>11286</v>
      </c>
      <c r="AD46" s="36">
        <v>0.88</v>
      </c>
      <c r="AE46" s="38">
        <v>1354.32</v>
      </c>
      <c r="AF46" s="35"/>
      <c r="AG46" s="236">
        <v>1354.32</v>
      </c>
    </row>
    <row r="47" spans="1:33" s="32" customFormat="1" ht="18" customHeight="1">
      <c r="B47" s="450"/>
      <c r="C47" s="452"/>
      <c r="D47" s="210" t="s">
        <v>159</v>
      </c>
      <c r="E47" s="211" t="s">
        <v>50</v>
      </c>
      <c r="F47" s="227" t="s">
        <v>100</v>
      </c>
      <c r="G47" s="158" t="s">
        <v>215</v>
      </c>
      <c r="H47" s="333"/>
      <c r="I47" s="160">
        <v>1</v>
      </c>
      <c r="J47" s="160"/>
      <c r="K47" s="160">
        <v>1</v>
      </c>
      <c r="L47" s="160">
        <v>1</v>
      </c>
      <c r="M47" s="150"/>
      <c r="N47" s="151"/>
      <c r="O47" s="160"/>
      <c r="P47" s="160">
        <v>1</v>
      </c>
      <c r="Q47" s="160"/>
      <c r="R47" s="160">
        <v>1</v>
      </c>
      <c r="S47" s="160">
        <v>1</v>
      </c>
      <c r="T47" s="150"/>
      <c r="U47" s="151"/>
      <c r="V47" s="160"/>
      <c r="W47" s="160">
        <v>1</v>
      </c>
      <c r="X47" s="160"/>
      <c r="Y47" s="160">
        <v>1</v>
      </c>
      <c r="Z47" s="160"/>
      <c r="AA47" s="150"/>
      <c r="AB47" s="325"/>
      <c r="AC47" s="235">
        <v>7600</v>
      </c>
      <c r="AD47" s="36">
        <v>0.88</v>
      </c>
      <c r="AE47" s="38">
        <v>912</v>
      </c>
      <c r="AF47" s="35"/>
      <c r="AG47" s="236">
        <v>912</v>
      </c>
    </row>
    <row r="48" spans="1:33" s="32" customFormat="1" ht="18" customHeight="1">
      <c r="B48" s="450"/>
      <c r="C48" s="452"/>
      <c r="D48" s="210" t="s">
        <v>160</v>
      </c>
      <c r="E48" s="211" t="s">
        <v>6</v>
      </c>
      <c r="F48" s="227" t="s">
        <v>100</v>
      </c>
      <c r="G48" s="158" t="s">
        <v>215</v>
      </c>
      <c r="H48" s="333"/>
      <c r="I48" s="160"/>
      <c r="J48" s="160">
        <v>1</v>
      </c>
      <c r="K48" s="160"/>
      <c r="L48" s="160"/>
      <c r="M48" s="150"/>
      <c r="N48" s="151"/>
      <c r="O48" s="160"/>
      <c r="P48" s="160"/>
      <c r="Q48" s="160">
        <v>1</v>
      </c>
      <c r="R48" s="160"/>
      <c r="S48" s="160"/>
      <c r="T48" s="150"/>
      <c r="U48" s="151"/>
      <c r="V48" s="160"/>
      <c r="W48" s="160"/>
      <c r="X48" s="160">
        <v>1</v>
      </c>
      <c r="Y48" s="160"/>
      <c r="Z48" s="160"/>
      <c r="AA48" s="150"/>
      <c r="AB48" s="325"/>
      <c r="AC48" s="235">
        <v>2850</v>
      </c>
      <c r="AD48" s="36">
        <v>0.88</v>
      </c>
      <c r="AE48" s="38">
        <v>342</v>
      </c>
      <c r="AF48" s="35"/>
      <c r="AG48" s="236">
        <v>342</v>
      </c>
    </row>
    <row r="49" spans="2:33" s="32" customFormat="1" ht="18" customHeight="1">
      <c r="B49" s="450"/>
      <c r="C49" s="452"/>
      <c r="D49" s="210" t="s">
        <v>161</v>
      </c>
      <c r="E49" s="211" t="s">
        <v>50</v>
      </c>
      <c r="F49" s="227" t="s">
        <v>151</v>
      </c>
      <c r="G49" s="158" t="s">
        <v>215</v>
      </c>
      <c r="H49" s="333"/>
      <c r="I49" s="160">
        <v>1</v>
      </c>
      <c r="J49" s="160"/>
      <c r="K49" s="160">
        <v>1</v>
      </c>
      <c r="L49" s="160"/>
      <c r="M49" s="150"/>
      <c r="N49" s="151"/>
      <c r="O49" s="160"/>
      <c r="P49" s="160">
        <v>1</v>
      </c>
      <c r="Q49" s="160"/>
      <c r="R49" s="160">
        <v>1</v>
      </c>
      <c r="S49" s="160"/>
      <c r="T49" s="150"/>
      <c r="U49" s="151"/>
      <c r="V49" s="160"/>
      <c r="W49" s="160">
        <v>1</v>
      </c>
      <c r="X49" s="160"/>
      <c r="Y49" s="160">
        <v>1</v>
      </c>
      <c r="Z49" s="160"/>
      <c r="AA49" s="150"/>
      <c r="AB49" s="325"/>
      <c r="AC49" s="235">
        <v>7524</v>
      </c>
      <c r="AD49" s="36">
        <v>0.88</v>
      </c>
      <c r="AE49" s="38">
        <v>902.87999999999988</v>
      </c>
      <c r="AF49" s="35"/>
      <c r="AG49" s="236">
        <v>902.87999999999988</v>
      </c>
    </row>
    <row r="50" spans="2:33" s="32" customFormat="1" ht="18" customHeight="1">
      <c r="B50" s="450"/>
      <c r="C50" s="452"/>
      <c r="D50" s="210" t="s">
        <v>162</v>
      </c>
      <c r="E50" s="211" t="s">
        <v>50</v>
      </c>
      <c r="F50" s="227" t="s">
        <v>163</v>
      </c>
      <c r="G50" s="158" t="s">
        <v>215</v>
      </c>
      <c r="H50" s="333">
        <v>1</v>
      </c>
      <c r="I50" s="160"/>
      <c r="J50" s="160">
        <v>1</v>
      </c>
      <c r="K50" s="160"/>
      <c r="L50" s="160">
        <v>1</v>
      </c>
      <c r="M50" s="150"/>
      <c r="N50" s="151"/>
      <c r="O50" s="160">
        <v>1</v>
      </c>
      <c r="P50" s="160"/>
      <c r="Q50" s="160">
        <v>1</v>
      </c>
      <c r="R50" s="160"/>
      <c r="S50" s="160">
        <v>1</v>
      </c>
      <c r="T50" s="150"/>
      <c r="U50" s="151"/>
      <c r="V50" s="160">
        <v>1</v>
      </c>
      <c r="W50" s="160"/>
      <c r="X50" s="160">
        <v>1</v>
      </c>
      <c r="Y50" s="160"/>
      <c r="Z50" s="160">
        <v>1</v>
      </c>
      <c r="AA50" s="150"/>
      <c r="AB50" s="325"/>
      <c r="AC50" s="235">
        <v>11286</v>
      </c>
      <c r="AD50" s="36">
        <v>0.88</v>
      </c>
      <c r="AE50" s="38">
        <v>1354.32</v>
      </c>
      <c r="AF50" s="35"/>
      <c r="AG50" s="236">
        <v>1354.32</v>
      </c>
    </row>
    <row r="51" spans="2:33" s="32" customFormat="1" ht="18" customHeight="1">
      <c r="B51" s="450"/>
      <c r="C51" s="452"/>
      <c r="D51" s="210" t="s">
        <v>164</v>
      </c>
      <c r="E51" s="211" t="s">
        <v>50</v>
      </c>
      <c r="F51" s="227" t="s">
        <v>165</v>
      </c>
      <c r="G51" s="158" t="s">
        <v>215</v>
      </c>
      <c r="H51" s="333"/>
      <c r="I51" s="160">
        <v>1</v>
      </c>
      <c r="J51" s="160"/>
      <c r="K51" s="160">
        <v>1</v>
      </c>
      <c r="L51" s="160"/>
      <c r="M51" s="150"/>
      <c r="N51" s="151"/>
      <c r="O51" s="160"/>
      <c r="P51" s="160">
        <v>1</v>
      </c>
      <c r="Q51" s="160"/>
      <c r="R51" s="160">
        <v>1</v>
      </c>
      <c r="S51" s="160"/>
      <c r="T51" s="150"/>
      <c r="U51" s="151"/>
      <c r="V51" s="160"/>
      <c r="W51" s="160">
        <v>1</v>
      </c>
      <c r="X51" s="160"/>
      <c r="Y51" s="160">
        <v>1</v>
      </c>
      <c r="Z51" s="160"/>
      <c r="AA51" s="150"/>
      <c r="AB51" s="325"/>
      <c r="AC51" s="235">
        <v>7524</v>
      </c>
      <c r="AD51" s="36">
        <v>0.88</v>
      </c>
      <c r="AE51" s="38">
        <v>902.87999999999988</v>
      </c>
      <c r="AF51" s="35"/>
      <c r="AG51" s="236">
        <v>902.87999999999988</v>
      </c>
    </row>
    <row r="52" spans="2:33" s="32" customFormat="1" ht="18" customHeight="1">
      <c r="B52" s="450"/>
      <c r="C52" s="452"/>
      <c r="D52" s="155" t="s">
        <v>58</v>
      </c>
      <c r="E52" s="156" t="s">
        <v>51</v>
      </c>
      <c r="F52" s="157" t="s">
        <v>56</v>
      </c>
      <c r="G52" s="215" t="s">
        <v>215</v>
      </c>
      <c r="H52" s="333"/>
      <c r="I52" s="160"/>
      <c r="J52" s="160"/>
      <c r="K52" s="160"/>
      <c r="L52" s="160"/>
      <c r="M52" s="150">
        <v>1</v>
      </c>
      <c r="N52" s="151">
        <v>1</v>
      </c>
      <c r="O52" s="160"/>
      <c r="P52" s="160"/>
      <c r="Q52" s="160"/>
      <c r="R52" s="160"/>
      <c r="S52" s="160"/>
      <c r="T52" s="150">
        <v>1</v>
      </c>
      <c r="U52" s="151">
        <v>1</v>
      </c>
      <c r="V52" s="160"/>
      <c r="W52" s="160"/>
      <c r="X52" s="160"/>
      <c r="Y52" s="160"/>
      <c r="Z52" s="160"/>
      <c r="AA52" s="150">
        <v>1</v>
      </c>
      <c r="AB52" s="325">
        <v>1</v>
      </c>
      <c r="AC52" s="238">
        <v>3420</v>
      </c>
      <c r="AD52" s="239">
        <v>0.88</v>
      </c>
      <c r="AE52" s="240">
        <v>410.40000000000003</v>
      </c>
      <c r="AF52" s="237"/>
      <c r="AG52" s="241">
        <v>410.40000000000003</v>
      </c>
    </row>
    <row r="53" spans="2:33" s="32" customFormat="1" ht="18" customHeight="1">
      <c r="B53" s="454" t="s">
        <v>243</v>
      </c>
      <c r="C53" s="456" t="s">
        <v>43</v>
      </c>
      <c r="D53" s="216" t="s">
        <v>166</v>
      </c>
      <c r="E53" s="217" t="s">
        <v>50</v>
      </c>
      <c r="F53" s="218" t="s">
        <v>166</v>
      </c>
      <c r="G53" s="158" t="s">
        <v>215</v>
      </c>
      <c r="H53" s="339">
        <v>2</v>
      </c>
      <c r="I53" s="219">
        <v>2</v>
      </c>
      <c r="J53" s="242">
        <v>2</v>
      </c>
      <c r="K53" s="219">
        <v>2</v>
      </c>
      <c r="L53" s="242">
        <v>2</v>
      </c>
      <c r="M53" s="178"/>
      <c r="N53" s="178"/>
      <c r="O53" s="242">
        <v>2</v>
      </c>
      <c r="P53" s="219">
        <v>2</v>
      </c>
      <c r="Q53" s="242">
        <v>2</v>
      </c>
      <c r="R53" s="219">
        <v>2</v>
      </c>
      <c r="S53" s="242">
        <v>2</v>
      </c>
      <c r="T53" s="178"/>
      <c r="U53" s="178"/>
      <c r="V53" s="242">
        <v>2</v>
      </c>
      <c r="W53" s="219">
        <v>2</v>
      </c>
      <c r="X53" s="242">
        <v>2</v>
      </c>
      <c r="Y53" s="219">
        <v>2</v>
      </c>
      <c r="Z53" s="242">
        <v>2</v>
      </c>
      <c r="AA53" s="178"/>
      <c r="AB53" s="326"/>
      <c r="AC53" s="220">
        <v>29550</v>
      </c>
      <c r="AD53" s="221">
        <v>0.995</v>
      </c>
      <c r="AE53" s="222">
        <v>147.6</v>
      </c>
      <c r="AF53" s="223"/>
      <c r="AG53" s="405">
        <v>147.6</v>
      </c>
    </row>
    <row r="54" spans="2:33" s="32" customFormat="1" ht="18" customHeight="1">
      <c r="B54" s="450"/>
      <c r="C54" s="452"/>
      <c r="D54" s="155" t="s">
        <v>167</v>
      </c>
      <c r="E54" s="156" t="s">
        <v>50</v>
      </c>
      <c r="F54" s="157" t="s">
        <v>167</v>
      </c>
      <c r="G54" s="158" t="s">
        <v>215</v>
      </c>
      <c r="H54" s="333">
        <v>1</v>
      </c>
      <c r="I54" s="160">
        <v>1</v>
      </c>
      <c r="J54" s="243">
        <v>1</v>
      </c>
      <c r="K54" s="160">
        <v>1</v>
      </c>
      <c r="L54" s="243">
        <v>1</v>
      </c>
      <c r="M54" s="151"/>
      <c r="N54" s="151"/>
      <c r="O54" s="243">
        <v>1</v>
      </c>
      <c r="P54" s="160">
        <v>1</v>
      </c>
      <c r="Q54" s="243">
        <v>1</v>
      </c>
      <c r="R54" s="160">
        <v>1</v>
      </c>
      <c r="S54" s="243">
        <v>1</v>
      </c>
      <c r="T54" s="151"/>
      <c r="U54" s="151"/>
      <c r="V54" s="243">
        <v>1</v>
      </c>
      <c r="W54" s="160">
        <v>1</v>
      </c>
      <c r="X54" s="243">
        <v>1</v>
      </c>
      <c r="Y54" s="160">
        <v>1</v>
      </c>
      <c r="Z54" s="243">
        <v>1</v>
      </c>
      <c r="AA54" s="151"/>
      <c r="AB54" s="325"/>
      <c r="AC54" s="102">
        <v>13050</v>
      </c>
      <c r="AD54" s="159">
        <v>0.995</v>
      </c>
      <c r="AE54" s="103">
        <v>65.25</v>
      </c>
      <c r="AF54" s="153"/>
      <c r="AG54" s="400">
        <v>65.25</v>
      </c>
    </row>
    <row r="55" spans="2:33" s="32" customFormat="1" ht="18" customHeight="1">
      <c r="B55" s="450"/>
      <c r="C55" s="452"/>
      <c r="D55" s="155" t="s">
        <v>168</v>
      </c>
      <c r="E55" s="156" t="s">
        <v>50</v>
      </c>
      <c r="F55" s="244" t="s">
        <v>168</v>
      </c>
      <c r="G55" s="158" t="s">
        <v>215</v>
      </c>
      <c r="H55" s="333">
        <v>1</v>
      </c>
      <c r="I55" s="160">
        <v>1</v>
      </c>
      <c r="J55" s="243">
        <v>1</v>
      </c>
      <c r="K55" s="160">
        <v>1</v>
      </c>
      <c r="L55" s="243">
        <v>1</v>
      </c>
      <c r="M55" s="188"/>
      <c r="N55" s="188"/>
      <c r="O55" s="243">
        <v>1</v>
      </c>
      <c r="P55" s="160">
        <v>1</v>
      </c>
      <c r="Q55" s="243">
        <v>1</v>
      </c>
      <c r="R55" s="160">
        <v>1</v>
      </c>
      <c r="S55" s="243">
        <v>1</v>
      </c>
      <c r="T55" s="188"/>
      <c r="U55" s="188"/>
      <c r="V55" s="243">
        <v>1</v>
      </c>
      <c r="W55" s="160">
        <v>1</v>
      </c>
      <c r="X55" s="243">
        <v>1</v>
      </c>
      <c r="Y55" s="160">
        <v>1</v>
      </c>
      <c r="Z55" s="243">
        <v>1</v>
      </c>
      <c r="AA55" s="188"/>
      <c r="AB55" s="225"/>
      <c r="AC55" s="102">
        <v>11531.25</v>
      </c>
      <c r="AD55" s="159">
        <v>0.995</v>
      </c>
      <c r="AE55" s="103">
        <v>57.599999999999994</v>
      </c>
      <c r="AF55" s="153"/>
      <c r="AG55" s="400">
        <v>57.599999999999994</v>
      </c>
    </row>
    <row r="56" spans="2:33" s="32" customFormat="1" ht="18" customHeight="1">
      <c r="B56" s="450"/>
      <c r="C56" s="452"/>
      <c r="D56" s="155" t="s">
        <v>169</v>
      </c>
      <c r="E56" s="156" t="s">
        <v>50</v>
      </c>
      <c r="F56" s="157" t="s">
        <v>169</v>
      </c>
      <c r="G56" s="245" t="s">
        <v>215</v>
      </c>
      <c r="H56" s="336">
        <v>2</v>
      </c>
      <c r="I56" s="186">
        <v>2</v>
      </c>
      <c r="J56" s="246">
        <v>2</v>
      </c>
      <c r="K56" s="186">
        <v>2</v>
      </c>
      <c r="L56" s="246">
        <v>2</v>
      </c>
      <c r="M56" s="194"/>
      <c r="N56" s="194"/>
      <c r="O56" s="246">
        <v>2</v>
      </c>
      <c r="P56" s="186">
        <v>2</v>
      </c>
      <c r="Q56" s="246">
        <v>2</v>
      </c>
      <c r="R56" s="186">
        <v>2</v>
      </c>
      <c r="S56" s="246">
        <v>2</v>
      </c>
      <c r="T56" s="194"/>
      <c r="U56" s="194"/>
      <c r="V56" s="246">
        <v>2</v>
      </c>
      <c r="W56" s="186">
        <v>2</v>
      </c>
      <c r="X56" s="246">
        <v>2</v>
      </c>
      <c r="Y56" s="186">
        <v>2</v>
      </c>
      <c r="Z56" s="246">
        <v>2</v>
      </c>
      <c r="AA56" s="194"/>
      <c r="AB56" s="327"/>
      <c r="AC56" s="102">
        <v>22200</v>
      </c>
      <c r="AD56" s="159">
        <v>0.995</v>
      </c>
      <c r="AE56" s="103">
        <v>111</v>
      </c>
      <c r="AF56" s="153"/>
      <c r="AG56" s="400">
        <v>111</v>
      </c>
    </row>
    <row r="57" spans="2:33" s="32" customFormat="1" ht="18" customHeight="1">
      <c r="B57" s="450"/>
      <c r="C57" s="452"/>
      <c r="D57" s="155" t="s">
        <v>170</v>
      </c>
      <c r="E57" s="156" t="s">
        <v>51</v>
      </c>
      <c r="F57" s="157" t="s">
        <v>170</v>
      </c>
      <c r="G57" s="247" t="s">
        <v>215</v>
      </c>
      <c r="H57" s="340"/>
      <c r="I57" s="248"/>
      <c r="J57" s="248"/>
      <c r="K57" s="248"/>
      <c r="L57" s="248"/>
      <c r="M57" s="249">
        <v>1</v>
      </c>
      <c r="N57" s="249">
        <v>1</v>
      </c>
      <c r="O57" s="250"/>
      <c r="P57" s="248"/>
      <c r="Q57" s="248"/>
      <c r="R57" s="248"/>
      <c r="S57" s="248"/>
      <c r="T57" s="249">
        <v>1</v>
      </c>
      <c r="U57" s="249">
        <v>1</v>
      </c>
      <c r="V57" s="250"/>
      <c r="W57" s="248"/>
      <c r="X57" s="248"/>
      <c r="Y57" s="248"/>
      <c r="Z57" s="248"/>
      <c r="AA57" s="249">
        <v>1</v>
      </c>
      <c r="AB57" s="251">
        <v>1</v>
      </c>
      <c r="AC57" s="102">
        <v>3450</v>
      </c>
      <c r="AD57" s="159">
        <v>0.995</v>
      </c>
      <c r="AE57" s="103">
        <v>17.28</v>
      </c>
      <c r="AF57" s="153"/>
      <c r="AG57" s="400">
        <v>17.28</v>
      </c>
    </row>
    <row r="58" spans="2:33" s="32" customFormat="1" ht="18" customHeight="1">
      <c r="B58" s="458" t="s">
        <v>171</v>
      </c>
      <c r="C58" s="456" t="s">
        <v>43</v>
      </c>
      <c r="D58" s="216" t="s">
        <v>172</v>
      </c>
      <c r="E58" s="217" t="s">
        <v>50</v>
      </c>
      <c r="F58" s="218" t="s">
        <v>173</v>
      </c>
      <c r="G58" s="275" t="s">
        <v>215</v>
      </c>
      <c r="H58" s="339">
        <v>1</v>
      </c>
      <c r="I58" s="219">
        <v>1</v>
      </c>
      <c r="J58" s="219">
        <v>1</v>
      </c>
      <c r="K58" s="219">
        <v>1</v>
      </c>
      <c r="L58" s="219">
        <v>1</v>
      </c>
      <c r="M58" s="178"/>
      <c r="N58" s="178"/>
      <c r="O58" s="219">
        <v>1</v>
      </c>
      <c r="P58" s="219">
        <v>1</v>
      </c>
      <c r="Q58" s="219">
        <v>1</v>
      </c>
      <c r="R58" s="219">
        <v>1</v>
      </c>
      <c r="S58" s="219">
        <v>1</v>
      </c>
      <c r="T58" s="178"/>
      <c r="U58" s="178"/>
      <c r="V58" s="219">
        <v>1</v>
      </c>
      <c r="W58" s="219">
        <v>1</v>
      </c>
      <c r="X58" s="219">
        <v>1</v>
      </c>
      <c r="Y58" s="219">
        <v>1</v>
      </c>
      <c r="Z58" s="219">
        <v>1</v>
      </c>
      <c r="AA58" s="178"/>
      <c r="AB58" s="326"/>
      <c r="AC58" s="220">
        <v>1950</v>
      </c>
      <c r="AD58" s="221">
        <v>0.99550000000000005</v>
      </c>
      <c r="AE58" s="222">
        <v>8.6999999999999993</v>
      </c>
      <c r="AF58" s="223"/>
      <c r="AG58" s="405">
        <v>8.6999999999999993</v>
      </c>
    </row>
    <row r="59" spans="2:33" s="32" customFormat="1" ht="18" customHeight="1">
      <c r="B59" s="459"/>
      <c r="C59" s="452"/>
      <c r="D59" s="155" t="s">
        <v>174</v>
      </c>
      <c r="E59" s="156" t="s">
        <v>50</v>
      </c>
      <c r="F59" s="157" t="s">
        <v>175</v>
      </c>
      <c r="G59" s="158" t="s">
        <v>215</v>
      </c>
      <c r="H59" s="333">
        <v>1</v>
      </c>
      <c r="I59" s="160">
        <v>1</v>
      </c>
      <c r="J59" s="160">
        <v>1</v>
      </c>
      <c r="K59" s="160">
        <v>1</v>
      </c>
      <c r="L59" s="160">
        <v>1</v>
      </c>
      <c r="M59" s="187"/>
      <c r="N59" s="188"/>
      <c r="O59" s="160">
        <v>1</v>
      </c>
      <c r="P59" s="160">
        <v>1</v>
      </c>
      <c r="Q59" s="160">
        <v>1</v>
      </c>
      <c r="R59" s="160">
        <v>1</v>
      </c>
      <c r="S59" s="160">
        <v>1</v>
      </c>
      <c r="T59" s="187"/>
      <c r="U59" s="188"/>
      <c r="V59" s="160">
        <v>1</v>
      </c>
      <c r="W59" s="160">
        <v>1</v>
      </c>
      <c r="X59" s="160">
        <v>1</v>
      </c>
      <c r="Y59" s="160">
        <v>1</v>
      </c>
      <c r="Z59" s="160">
        <v>1</v>
      </c>
      <c r="AA59" s="187"/>
      <c r="AB59" s="225"/>
      <c r="AC59" s="102">
        <v>2250</v>
      </c>
      <c r="AD59" s="159">
        <v>0.99550000000000005</v>
      </c>
      <c r="AE59" s="103">
        <v>10.050000000000001</v>
      </c>
      <c r="AF59" s="153"/>
      <c r="AG59" s="400">
        <v>10.050000000000001</v>
      </c>
    </row>
    <row r="60" spans="2:33" s="32" customFormat="1" ht="18" customHeight="1">
      <c r="B60" s="459"/>
      <c r="C60" s="452"/>
      <c r="D60" s="155" t="s">
        <v>176</v>
      </c>
      <c r="E60" s="156" t="s">
        <v>50</v>
      </c>
      <c r="F60" s="204" t="s">
        <v>100</v>
      </c>
      <c r="G60" s="158" t="s">
        <v>215</v>
      </c>
      <c r="H60" s="333">
        <v>1</v>
      </c>
      <c r="I60" s="160">
        <v>1</v>
      </c>
      <c r="J60" s="160">
        <v>1</v>
      </c>
      <c r="K60" s="160">
        <v>1</v>
      </c>
      <c r="L60" s="160">
        <v>1</v>
      </c>
      <c r="M60" s="187"/>
      <c r="N60" s="188"/>
      <c r="O60" s="160">
        <v>1</v>
      </c>
      <c r="P60" s="160">
        <v>1</v>
      </c>
      <c r="Q60" s="160">
        <v>1</v>
      </c>
      <c r="R60" s="160">
        <v>1</v>
      </c>
      <c r="S60" s="160">
        <v>1</v>
      </c>
      <c r="T60" s="187"/>
      <c r="U60" s="188"/>
      <c r="V60" s="160">
        <v>1</v>
      </c>
      <c r="W60" s="160">
        <v>1</v>
      </c>
      <c r="X60" s="160">
        <v>1</v>
      </c>
      <c r="Y60" s="160">
        <v>1</v>
      </c>
      <c r="Z60" s="160">
        <v>1</v>
      </c>
      <c r="AA60" s="187"/>
      <c r="AB60" s="225"/>
      <c r="AC60" s="102">
        <v>1950</v>
      </c>
      <c r="AD60" s="159">
        <v>0.99550000000000005</v>
      </c>
      <c r="AE60" s="103">
        <v>8.6999999999999993</v>
      </c>
      <c r="AF60" s="153"/>
      <c r="AG60" s="400">
        <v>8.6999999999999993</v>
      </c>
    </row>
    <row r="61" spans="2:33" s="32" customFormat="1" ht="18" customHeight="1">
      <c r="B61" s="459"/>
      <c r="C61" s="452"/>
      <c r="D61" s="155" t="s">
        <v>177</v>
      </c>
      <c r="E61" s="156" t="s">
        <v>50</v>
      </c>
      <c r="F61" s="157" t="s">
        <v>178</v>
      </c>
      <c r="G61" s="158" t="s">
        <v>215</v>
      </c>
      <c r="H61" s="333">
        <v>1</v>
      </c>
      <c r="I61" s="160">
        <v>1</v>
      </c>
      <c r="J61" s="160">
        <v>1</v>
      </c>
      <c r="K61" s="160">
        <v>1</v>
      </c>
      <c r="L61" s="160">
        <v>1</v>
      </c>
      <c r="M61" s="187"/>
      <c r="N61" s="188"/>
      <c r="O61" s="160">
        <v>1</v>
      </c>
      <c r="P61" s="160">
        <v>1</v>
      </c>
      <c r="Q61" s="160">
        <v>1</v>
      </c>
      <c r="R61" s="160">
        <v>1</v>
      </c>
      <c r="S61" s="160">
        <v>1</v>
      </c>
      <c r="T61" s="187"/>
      <c r="U61" s="188"/>
      <c r="V61" s="160">
        <v>1</v>
      </c>
      <c r="W61" s="160">
        <v>1</v>
      </c>
      <c r="X61" s="160">
        <v>1</v>
      </c>
      <c r="Y61" s="160">
        <v>1</v>
      </c>
      <c r="Z61" s="160">
        <v>1</v>
      </c>
      <c r="AA61" s="187"/>
      <c r="AB61" s="225"/>
      <c r="AC61" s="102">
        <v>1650</v>
      </c>
      <c r="AD61" s="159">
        <v>0.99550000000000005</v>
      </c>
      <c r="AE61" s="103">
        <v>7.35</v>
      </c>
      <c r="AF61" s="153"/>
      <c r="AG61" s="400">
        <v>7.35</v>
      </c>
    </row>
    <row r="62" spans="2:33" s="32" customFormat="1" ht="18" customHeight="1">
      <c r="B62" s="460"/>
      <c r="C62" s="457"/>
      <c r="D62" s="162" t="s">
        <v>179</v>
      </c>
      <c r="E62" s="163" t="s">
        <v>50</v>
      </c>
      <c r="F62" s="164" t="s">
        <v>151</v>
      </c>
      <c r="G62" s="165" t="s">
        <v>215</v>
      </c>
      <c r="H62" s="334">
        <v>1</v>
      </c>
      <c r="I62" s="166">
        <v>1</v>
      </c>
      <c r="J62" s="166">
        <v>1</v>
      </c>
      <c r="K62" s="166">
        <v>1</v>
      </c>
      <c r="L62" s="197">
        <v>1</v>
      </c>
      <c r="M62" s="199"/>
      <c r="N62" s="168"/>
      <c r="O62" s="166">
        <v>1</v>
      </c>
      <c r="P62" s="166">
        <v>1</v>
      </c>
      <c r="Q62" s="166">
        <v>1</v>
      </c>
      <c r="R62" s="166">
        <v>1</v>
      </c>
      <c r="S62" s="197">
        <v>1</v>
      </c>
      <c r="T62" s="199"/>
      <c r="U62" s="168"/>
      <c r="V62" s="166">
        <v>1</v>
      </c>
      <c r="W62" s="166">
        <v>1</v>
      </c>
      <c r="X62" s="166">
        <v>1</v>
      </c>
      <c r="Y62" s="166">
        <v>1</v>
      </c>
      <c r="Z62" s="197">
        <v>1</v>
      </c>
      <c r="AA62" s="199"/>
      <c r="AB62" s="169"/>
      <c r="AC62" s="140">
        <v>1950</v>
      </c>
      <c r="AD62" s="170">
        <v>0.99550000000000005</v>
      </c>
      <c r="AE62" s="141">
        <v>8.6999999999999993</v>
      </c>
      <c r="AF62" s="171"/>
      <c r="AG62" s="401">
        <v>8.6999999999999993</v>
      </c>
    </row>
    <row r="63" spans="2:33" s="32" customFormat="1" ht="18" customHeight="1">
      <c r="B63" s="458" t="s">
        <v>90</v>
      </c>
      <c r="C63" s="456" t="s">
        <v>43</v>
      </c>
      <c r="D63" s="216" t="s">
        <v>91</v>
      </c>
      <c r="E63" s="217" t="s">
        <v>50</v>
      </c>
      <c r="F63" s="218" t="s">
        <v>201</v>
      </c>
      <c r="G63" s="158" t="s">
        <v>215</v>
      </c>
      <c r="H63" s="332">
        <v>1</v>
      </c>
      <c r="I63" s="148">
        <v>1</v>
      </c>
      <c r="J63" s="148">
        <v>1</v>
      </c>
      <c r="K63" s="148">
        <v>1</v>
      </c>
      <c r="L63" s="148">
        <v>1</v>
      </c>
      <c r="M63" s="151"/>
      <c r="N63" s="151"/>
      <c r="O63" s="148">
        <v>1</v>
      </c>
      <c r="P63" s="148">
        <v>1</v>
      </c>
      <c r="Q63" s="148">
        <v>1</v>
      </c>
      <c r="R63" s="148">
        <v>1</v>
      </c>
      <c r="S63" s="148">
        <v>1</v>
      </c>
      <c r="T63" s="151"/>
      <c r="U63" s="151"/>
      <c r="V63" s="148">
        <v>1</v>
      </c>
      <c r="W63" s="148">
        <v>1</v>
      </c>
      <c r="X63" s="148">
        <v>1</v>
      </c>
      <c r="Y63" s="148">
        <v>1</v>
      </c>
      <c r="Z63" s="148">
        <v>1</v>
      </c>
      <c r="AA63" s="151"/>
      <c r="AB63" s="325"/>
      <c r="AC63" s="220">
        <v>6150</v>
      </c>
      <c r="AD63" s="221">
        <v>0.99550000000000005</v>
      </c>
      <c r="AE63" s="222">
        <v>27.6</v>
      </c>
      <c r="AF63" s="223"/>
      <c r="AG63" s="405">
        <v>27.6</v>
      </c>
    </row>
    <row r="64" spans="2:33" s="32" customFormat="1" ht="18" customHeight="1">
      <c r="B64" s="459"/>
      <c r="C64" s="452"/>
      <c r="D64" s="155" t="s">
        <v>93</v>
      </c>
      <c r="E64" s="156" t="s">
        <v>50</v>
      </c>
      <c r="F64" s="157" t="s">
        <v>202</v>
      </c>
      <c r="G64" s="158" t="s">
        <v>215</v>
      </c>
      <c r="H64" s="333">
        <v>1</v>
      </c>
      <c r="I64" s="160">
        <v>1</v>
      </c>
      <c r="J64" s="160">
        <v>1</v>
      </c>
      <c r="K64" s="160">
        <v>1</v>
      </c>
      <c r="L64" s="148">
        <v>1</v>
      </c>
      <c r="M64" s="151"/>
      <c r="N64" s="188"/>
      <c r="O64" s="148">
        <v>1</v>
      </c>
      <c r="P64" s="160">
        <v>1</v>
      </c>
      <c r="Q64" s="160">
        <v>1</v>
      </c>
      <c r="R64" s="160">
        <v>1</v>
      </c>
      <c r="S64" s="148">
        <v>1</v>
      </c>
      <c r="T64" s="151"/>
      <c r="U64" s="188"/>
      <c r="V64" s="148">
        <v>1</v>
      </c>
      <c r="W64" s="160">
        <v>1</v>
      </c>
      <c r="X64" s="160">
        <v>1</v>
      </c>
      <c r="Y64" s="160">
        <v>1</v>
      </c>
      <c r="Z64" s="148">
        <v>1</v>
      </c>
      <c r="AA64" s="151"/>
      <c r="AB64" s="225"/>
      <c r="AC64" s="102">
        <v>6150</v>
      </c>
      <c r="AD64" s="159">
        <v>0.99550000000000005</v>
      </c>
      <c r="AE64" s="103">
        <v>27.6</v>
      </c>
      <c r="AF64" s="153"/>
      <c r="AG64" s="400">
        <v>27.6</v>
      </c>
    </row>
    <row r="65" spans="2:33" s="32" customFormat="1" ht="18" customHeight="1">
      <c r="B65" s="459"/>
      <c r="C65" s="452"/>
      <c r="D65" s="155" t="s">
        <v>94</v>
      </c>
      <c r="E65" s="156" t="s">
        <v>50</v>
      </c>
      <c r="F65" s="157" t="s">
        <v>203</v>
      </c>
      <c r="G65" s="158" t="s">
        <v>215</v>
      </c>
      <c r="H65" s="333">
        <v>1</v>
      </c>
      <c r="I65" s="160">
        <v>1</v>
      </c>
      <c r="J65" s="160">
        <v>1</v>
      </c>
      <c r="K65" s="160">
        <v>1</v>
      </c>
      <c r="L65" s="148">
        <v>1</v>
      </c>
      <c r="M65" s="151"/>
      <c r="N65" s="188"/>
      <c r="O65" s="148">
        <v>1</v>
      </c>
      <c r="P65" s="160">
        <v>1</v>
      </c>
      <c r="Q65" s="160">
        <v>1</v>
      </c>
      <c r="R65" s="160">
        <v>1</v>
      </c>
      <c r="S65" s="148">
        <v>1</v>
      </c>
      <c r="T65" s="151"/>
      <c r="U65" s="188"/>
      <c r="V65" s="148">
        <v>1</v>
      </c>
      <c r="W65" s="160">
        <v>1</v>
      </c>
      <c r="X65" s="160">
        <v>1</v>
      </c>
      <c r="Y65" s="160">
        <v>1</v>
      </c>
      <c r="Z65" s="148">
        <v>1</v>
      </c>
      <c r="AA65" s="151"/>
      <c r="AB65" s="225"/>
      <c r="AC65" s="102">
        <v>3750</v>
      </c>
      <c r="AD65" s="159">
        <v>0.99550000000000005</v>
      </c>
      <c r="AE65" s="103">
        <v>16.95</v>
      </c>
      <c r="AF65" s="153"/>
      <c r="AG65" s="400">
        <v>16.95</v>
      </c>
    </row>
    <row r="66" spans="2:33" s="32" customFormat="1" ht="18" customHeight="1">
      <c r="B66" s="459"/>
      <c r="C66" s="452"/>
      <c r="D66" s="155" t="s">
        <v>95</v>
      </c>
      <c r="E66" s="156" t="s">
        <v>204</v>
      </c>
      <c r="F66" s="204" t="s">
        <v>165</v>
      </c>
      <c r="G66" s="158" t="s">
        <v>215</v>
      </c>
      <c r="H66" s="333">
        <v>1</v>
      </c>
      <c r="I66" s="160">
        <v>1</v>
      </c>
      <c r="J66" s="160">
        <v>1</v>
      </c>
      <c r="K66" s="160">
        <v>1</v>
      </c>
      <c r="L66" s="148"/>
      <c r="M66" s="151"/>
      <c r="N66" s="188"/>
      <c r="O66" s="148">
        <v>1</v>
      </c>
      <c r="P66" s="160">
        <v>1</v>
      </c>
      <c r="Q66" s="160">
        <v>1</v>
      </c>
      <c r="R66" s="160">
        <v>1</v>
      </c>
      <c r="S66" s="148"/>
      <c r="T66" s="151"/>
      <c r="U66" s="188"/>
      <c r="V66" s="148">
        <v>1</v>
      </c>
      <c r="W66" s="160">
        <v>1</v>
      </c>
      <c r="X66" s="160">
        <v>1</v>
      </c>
      <c r="Y66" s="160">
        <v>1</v>
      </c>
      <c r="Z66" s="148"/>
      <c r="AA66" s="151"/>
      <c r="AB66" s="225"/>
      <c r="AC66" s="102">
        <v>5700</v>
      </c>
      <c r="AD66" s="159">
        <v>0.99550000000000005</v>
      </c>
      <c r="AE66" s="103">
        <v>25.68</v>
      </c>
      <c r="AF66" s="153"/>
      <c r="AG66" s="400">
        <v>25.68</v>
      </c>
    </row>
    <row r="67" spans="2:33" s="32" customFormat="1" ht="18" customHeight="1">
      <c r="B67" s="459"/>
      <c r="C67" s="452"/>
      <c r="D67" s="155" t="s">
        <v>96</v>
      </c>
      <c r="E67" s="156" t="s">
        <v>51</v>
      </c>
      <c r="F67" s="214" t="s">
        <v>70</v>
      </c>
      <c r="G67" s="158" t="s">
        <v>215</v>
      </c>
      <c r="H67" s="333"/>
      <c r="I67" s="160"/>
      <c r="J67" s="160"/>
      <c r="K67" s="160"/>
      <c r="L67" s="148"/>
      <c r="M67" s="151">
        <v>1</v>
      </c>
      <c r="N67" s="188">
        <v>1</v>
      </c>
      <c r="O67" s="148"/>
      <c r="P67" s="160"/>
      <c r="Q67" s="160"/>
      <c r="R67" s="160"/>
      <c r="S67" s="148"/>
      <c r="T67" s="151">
        <v>1</v>
      </c>
      <c r="U67" s="188">
        <v>1</v>
      </c>
      <c r="V67" s="148"/>
      <c r="W67" s="160"/>
      <c r="X67" s="160"/>
      <c r="Y67" s="160"/>
      <c r="Z67" s="148"/>
      <c r="AA67" s="151">
        <v>1</v>
      </c>
      <c r="AB67" s="225">
        <v>1</v>
      </c>
      <c r="AC67" s="102">
        <v>1800</v>
      </c>
      <c r="AD67" s="159">
        <v>0.99550000000000005</v>
      </c>
      <c r="AE67" s="103">
        <v>8.1000000000000014</v>
      </c>
      <c r="AF67" s="153"/>
      <c r="AG67" s="400">
        <v>8.1000000000000014</v>
      </c>
    </row>
    <row r="68" spans="2:33" s="32" customFormat="1" ht="21.75" customHeight="1">
      <c r="B68" s="458" t="s">
        <v>182</v>
      </c>
      <c r="C68" s="456" t="s">
        <v>43</v>
      </c>
      <c r="D68" s="216" t="s">
        <v>67</v>
      </c>
      <c r="E68" s="217" t="s">
        <v>50</v>
      </c>
      <c r="F68" s="218" t="s">
        <v>70</v>
      </c>
      <c r="G68" s="252" t="s">
        <v>215</v>
      </c>
      <c r="H68" s="335">
        <v>2</v>
      </c>
      <c r="I68" s="176">
        <v>2</v>
      </c>
      <c r="J68" s="176">
        <v>2</v>
      </c>
      <c r="K68" s="176">
        <v>1</v>
      </c>
      <c r="L68" s="254">
        <v>2</v>
      </c>
      <c r="M68" s="253"/>
      <c r="N68" s="253"/>
      <c r="O68" s="176">
        <v>2</v>
      </c>
      <c r="P68" s="176">
        <v>2</v>
      </c>
      <c r="Q68" s="176">
        <v>2</v>
      </c>
      <c r="R68" s="176">
        <v>1</v>
      </c>
      <c r="S68" s="254">
        <v>2</v>
      </c>
      <c r="T68" s="253"/>
      <c r="U68" s="253"/>
      <c r="V68" s="176">
        <v>2</v>
      </c>
      <c r="W68" s="176">
        <v>1</v>
      </c>
      <c r="X68" s="176">
        <v>2</v>
      </c>
      <c r="Y68" s="176">
        <v>1</v>
      </c>
      <c r="Z68" s="254">
        <v>2</v>
      </c>
      <c r="AA68" s="253"/>
      <c r="AB68" s="257"/>
      <c r="AC68" s="220">
        <v>10010</v>
      </c>
      <c r="AD68" s="221">
        <v>0.99550000000000005</v>
      </c>
      <c r="AE68" s="222">
        <v>44.98</v>
      </c>
      <c r="AF68" s="223"/>
      <c r="AG68" s="405">
        <v>44.98</v>
      </c>
    </row>
    <row r="69" spans="2:33" s="32" customFormat="1" ht="21.75" customHeight="1">
      <c r="B69" s="460"/>
      <c r="C69" s="457"/>
      <c r="D69" s="162" t="s">
        <v>183</v>
      </c>
      <c r="E69" s="163" t="s">
        <v>5</v>
      </c>
      <c r="F69" s="164" t="s">
        <v>184</v>
      </c>
      <c r="G69" s="215" t="s">
        <v>185</v>
      </c>
      <c r="H69" s="334"/>
      <c r="I69" s="166">
        <v>1</v>
      </c>
      <c r="J69" s="166"/>
      <c r="K69" s="166"/>
      <c r="L69" s="255"/>
      <c r="M69" s="199"/>
      <c r="N69" s="199"/>
      <c r="O69" s="166"/>
      <c r="P69" s="166"/>
      <c r="Q69" s="166"/>
      <c r="R69" s="166"/>
      <c r="S69" s="255"/>
      <c r="T69" s="199"/>
      <c r="U69" s="199"/>
      <c r="V69" s="166"/>
      <c r="W69" s="166">
        <v>1</v>
      </c>
      <c r="X69" s="166"/>
      <c r="Y69" s="166"/>
      <c r="Z69" s="255"/>
      <c r="AA69" s="199"/>
      <c r="AB69" s="256"/>
      <c r="AC69" s="140">
        <v>159000</v>
      </c>
      <c r="AD69" s="170">
        <v>0.99550000000000005</v>
      </c>
      <c r="AE69" s="141">
        <v>715.5</v>
      </c>
      <c r="AF69" s="171"/>
      <c r="AG69" s="401">
        <v>715.5</v>
      </c>
    </row>
    <row r="70" spans="2:33" s="32" customFormat="1" ht="19.5" customHeight="1">
      <c r="B70" s="458" t="s">
        <v>186</v>
      </c>
      <c r="C70" s="456" t="s">
        <v>43</v>
      </c>
      <c r="D70" s="173" t="s">
        <v>67</v>
      </c>
      <c r="E70" s="174" t="s">
        <v>181</v>
      </c>
      <c r="F70" s="175" t="s">
        <v>180</v>
      </c>
      <c r="G70" s="252" t="s">
        <v>215</v>
      </c>
      <c r="H70" s="335">
        <v>2</v>
      </c>
      <c r="I70" s="176">
        <v>2</v>
      </c>
      <c r="J70" s="176">
        <v>2</v>
      </c>
      <c r="K70" s="176">
        <v>1</v>
      </c>
      <c r="L70" s="254">
        <v>2</v>
      </c>
      <c r="M70" s="253"/>
      <c r="N70" s="253"/>
      <c r="O70" s="176">
        <v>2</v>
      </c>
      <c r="P70" s="176">
        <v>2</v>
      </c>
      <c r="Q70" s="176">
        <v>2</v>
      </c>
      <c r="R70" s="176">
        <v>1</v>
      </c>
      <c r="S70" s="254">
        <v>2</v>
      </c>
      <c r="T70" s="253"/>
      <c r="U70" s="253"/>
      <c r="V70" s="176">
        <v>2</v>
      </c>
      <c r="W70" s="176">
        <v>1</v>
      </c>
      <c r="X70" s="176">
        <v>2</v>
      </c>
      <c r="Y70" s="176">
        <v>1</v>
      </c>
      <c r="Z70" s="254">
        <v>2</v>
      </c>
      <c r="AA70" s="253"/>
      <c r="AB70" s="257"/>
      <c r="AC70" s="179">
        <v>16900</v>
      </c>
      <c r="AD70" s="180">
        <v>0.99550000000000005</v>
      </c>
      <c r="AE70" s="181">
        <v>75.92</v>
      </c>
      <c r="AF70" s="258"/>
      <c r="AG70" s="402">
        <v>75.92</v>
      </c>
    </row>
    <row r="71" spans="2:33" s="32" customFormat="1" ht="19.5" customHeight="1">
      <c r="B71" s="459"/>
      <c r="C71" s="452"/>
      <c r="D71" s="259" t="s">
        <v>187</v>
      </c>
      <c r="E71" s="205" t="s">
        <v>50</v>
      </c>
      <c r="F71" s="260" t="s">
        <v>188</v>
      </c>
      <c r="G71" s="261" t="s">
        <v>185</v>
      </c>
      <c r="H71" s="341">
        <v>1</v>
      </c>
      <c r="I71" s="262"/>
      <c r="J71" s="262"/>
      <c r="K71" s="262"/>
      <c r="L71" s="262"/>
      <c r="M71" s="263"/>
      <c r="N71" s="264"/>
      <c r="O71" s="262"/>
      <c r="P71" s="262"/>
      <c r="Q71" s="262"/>
      <c r="R71" s="262"/>
      <c r="S71" s="262"/>
      <c r="T71" s="263"/>
      <c r="U71" s="264"/>
      <c r="V71" s="262">
        <v>1</v>
      </c>
      <c r="W71" s="262"/>
      <c r="X71" s="262"/>
      <c r="Y71" s="262"/>
      <c r="Z71" s="262"/>
      <c r="AA71" s="263"/>
      <c r="AB71" s="345"/>
      <c r="AC71" s="104">
        <v>150000</v>
      </c>
      <c r="AD71" s="265">
        <v>0.99550000000000005</v>
      </c>
      <c r="AE71" s="105">
        <v>675</v>
      </c>
      <c r="AF71" s="266"/>
      <c r="AG71" s="408">
        <v>675</v>
      </c>
    </row>
    <row r="72" spans="2:33" s="32" customFormat="1" ht="19.5" customHeight="1">
      <c r="B72" s="459"/>
      <c r="C72" s="452"/>
      <c r="D72" s="259" t="s">
        <v>189</v>
      </c>
      <c r="E72" s="205" t="s">
        <v>5</v>
      </c>
      <c r="F72" s="260" t="s">
        <v>190</v>
      </c>
      <c r="G72" s="261" t="s">
        <v>185</v>
      </c>
      <c r="H72" s="341"/>
      <c r="I72" s="262"/>
      <c r="J72" s="262"/>
      <c r="K72" s="262"/>
      <c r="L72" s="262"/>
      <c r="M72" s="263"/>
      <c r="N72" s="264"/>
      <c r="O72" s="262"/>
      <c r="P72" s="262">
        <v>1</v>
      </c>
      <c r="Q72" s="262"/>
      <c r="R72" s="262"/>
      <c r="S72" s="262"/>
      <c r="T72" s="263"/>
      <c r="U72" s="264"/>
      <c r="V72" s="262"/>
      <c r="W72" s="262"/>
      <c r="X72" s="262"/>
      <c r="Y72" s="262"/>
      <c r="Z72" s="262"/>
      <c r="AA72" s="263"/>
      <c r="AB72" s="345"/>
      <c r="AC72" s="104">
        <v>75000</v>
      </c>
      <c r="AD72" s="265">
        <v>0.99550000000000005</v>
      </c>
      <c r="AE72" s="105">
        <v>337.5</v>
      </c>
      <c r="AF72" s="266"/>
      <c r="AG72" s="408">
        <v>337.5</v>
      </c>
    </row>
    <row r="73" spans="2:33" s="32" customFormat="1" ht="19.5" customHeight="1">
      <c r="B73" s="460"/>
      <c r="C73" s="457"/>
      <c r="D73" s="331" t="s">
        <v>197</v>
      </c>
      <c r="E73" s="161" t="s">
        <v>50</v>
      </c>
      <c r="F73" s="196" t="s">
        <v>198</v>
      </c>
      <c r="G73" s="165" t="s">
        <v>215</v>
      </c>
      <c r="H73" s="337">
        <v>1</v>
      </c>
      <c r="I73" s="197">
        <v>1</v>
      </c>
      <c r="J73" s="197">
        <v>1</v>
      </c>
      <c r="K73" s="197">
        <v>1</v>
      </c>
      <c r="L73" s="197">
        <v>1</v>
      </c>
      <c r="M73" s="198"/>
      <c r="N73" s="199"/>
      <c r="O73" s="197">
        <v>1</v>
      </c>
      <c r="P73" s="197">
        <v>1</v>
      </c>
      <c r="Q73" s="197">
        <v>1</v>
      </c>
      <c r="R73" s="197">
        <v>1</v>
      </c>
      <c r="S73" s="197">
        <v>1</v>
      </c>
      <c r="T73" s="198"/>
      <c r="U73" s="199"/>
      <c r="V73" s="197">
        <v>1</v>
      </c>
      <c r="W73" s="197">
        <v>1</v>
      </c>
      <c r="X73" s="197">
        <v>1</v>
      </c>
      <c r="Y73" s="197">
        <v>1</v>
      </c>
      <c r="Z73" s="197"/>
      <c r="AA73" s="198"/>
      <c r="AB73" s="256"/>
      <c r="AC73" s="269">
        <v>8400</v>
      </c>
      <c r="AD73" s="270">
        <v>0.99550000000000005</v>
      </c>
      <c r="AE73" s="271">
        <v>37.800000000000004</v>
      </c>
      <c r="AF73" s="272"/>
      <c r="AG73" s="409">
        <v>37.800000000000004</v>
      </c>
    </row>
    <row r="74" spans="2:33" s="32" customFormat="1" ht="18" customHeight="1">
      <c r="B74" s="454" t="s">
        <v>244</v>
      </c>
      <c r="C74" s="456" t="s">
        <v>43</v>
      </c>
      <c r="D74" s="228" t="s">
        <v>63</v>
      </c>
      <c r="E74" s="172" t="s">
        <v>50</v>
      </c>
      <c r="F74" s="229" t="s">
        <v>64</v>
      </c>
      <c r="G74" s="275" t="s">
        <v>215</v>
      </c>
      <c r="H74" s="339">
        <v>2</v>
      </c>
      <c r="I74" s="219">
        <v>2</v>
      </c>
      <c r="J74" s="219">
        <v>2</v>
      </c>
      <c r="K74" s="219">
        <v>1</v>
      </c>
      <c r="L74" s="219">
        <v>1</v>
      </c>
      <c r="M74" s="177"/>
      <c r="N74" s="178"/>
      <c r="O74" s="219">
        <v>2</v>
      </c>
      <c r="P74" s="219">
        <v>2</v>
      </c>
      <c r="Q74" s="219">
        <v>2</v>
      </c>
      <c r="R74" s="219">
        <v>1</v>
      </c>
      <c r="S74" s="219">
        <v>1</v>
      </c>
      <c r="T74" s="177"/>
      <c r="U74" s="178"/>
      <c r="V74" s="219">
        <v>2</v>
      </c>
      <c r="W74" s="219">
        <v>2</v>
      </c>
      <c r="X74" s="219">
        <v>2</v>
      </c>
      <c r="Y74" s="219">
        <v>1</v>
      </c>
      <c r="Z74" s="219">
        <v>1</v>
      </c>
      <c r="AA74" s="177"/>
      <c r="AB74" s="326"/>
      <c r="AC74" s="220">
        <v>15600</v>
      </c>
      <c r="AD74" s="344">
        <v>0.80600000000000005</v>
      </c>
      <c r="AE74" s="222">
        <v>3026.3999999999996</v>
      </c>
      <c r="AF74" s="223"/>
      <c r="AG74" s="405">
        <v>3026.3999999999996</v>
      </c>
    </row>
    <row r="75" spans="2:33" s="32" customFormat="1" ht="18" customHeight="1">
      <c r="B75" s="450"/>
      <c r="C75" s="452"/>
      <c r="D75" s="210" t="s">
        <v>65</v>
      </c>
      <c r="E75" s="211" t="s">
        <v>50</v>
      </c>
      <c r="F75" s="227" t="s">
        <v>66</v>
      </c>
      <c r="G75" s="158" t="s">
        <v>215</v>
      </c>
      <c r="H75" s="333">
        <v>1</v>
      </c>
      <c r="I75" s="160">
        <v>1</v>
      </c>
      <c r="J75" s="160">
        <v>1</v>
      </c>
      <c r="K75" s="160">
        <v>1</v>
      </c>
      <c r="L75" s="160">
        <v>1</v>
      </c>
      <c r="M75" s="150"/>
      <c r="N75" s="151"/>
      <c r="O75" s="160">
        <v>1</v>
      </c>
      <c r="P75" s="160">
        <v>1</v>
      </c>
      <c r="Q75" s="160">
        <v>1</v>
      </c>
      <c r="R75" s="160">
        <v>1</v>
      </c>
      <c r="S75" s="160">
        <v>1</v>
      </c>
      <c r="T75" s="150"/>
      <c r="U75" s="151"/>
      <c r="V75" s="160">
        <v>1</v>
      </c>
      <c r="W75" s="160">
        <v>1</v>
      </c>
      <c r="X75" s="160">
        <v>1</v>
      </c>
      <c r="Y75" s="160">
        <v>1</v>
      </c>
      <c r="Z75" s="160">
        <v>1</v>
      </c>
      <c r="AA75" s="150"/>
      <c r="AB75" s="325"/>
      <c r="AC75" s="273">
        <v>6180</v>
      </c>
      <c r="AD75" s="274">
        <v>0.80600000000000005</v>
      </c>
      <c r="AE75" s="103">
        <v>1198.95</v>
      </c>
      <c r="AF75" s="153"/>
      <c r="AG75" s="400">
        <v>1198.95</v>
      </c>
    </row>
    <row r="76" spans="2:33" s="32" customFormat="1" ht="18" customHeight="1">
      <c r="B76" s="450"/>
      <c r="C76" s="452"/>
      <c r="D76" s="210" t="s">
        <v>67</v>
      </c>
      <c r="E76" s="211" t="s">
        <v>50</v>
      </c>
      <c r="F76" s="212" t="s">
        <v>56</v>
      </c>
      <c r="G76" s="158" t="s">
        <v>215</v>
      </c>
      <c r="H76" s="333">
        <v>1</v>
      </c>
      <c r="I76" s="160">
        <v>1</v>
      </c>
      <c r="J76" s="160">
        <v>1</v>
      </c>
      <c r="K76" s="160">
        <v>1</v>
      </c>
      <c r="L76" s="160">
        <v>1</v>
      </c>
      <c r="M76" s="150"/>
      <c r="N76" s="151"/>
      <c r="O76" s="160">
        <v>1</v>
      </c>
      <c r="P76" s="160">
        <v>1</v>
      </c>
      <c r="Q76" s="160">
        <v>1</v>
      </c>
      <c r="R76" s="160">
        <v>1</v>
      </c>
      <c r="S76" s="160">
        <v>1</v>
      </c>
      <c r="T76" s="150"/>
      <c r="U76" s="151"/>
      <c r="V76" s="160">
        <v>1</v>
      </c>
      <c r="W76" s="160">
        <v>1</v>
      </c>
      <c r="X76" s="160">
        <v>1</v>
      </c>
      <c r="Y76" s="160">
        <v>1</v>
      </c>
      <c r="Z76" s="160">
        <v>1</v>
      </c>
      <c r="AA76" s="150"/>
      <c r="AB76" s="325"/>
      <c r="AC76" s="273">
        <v>5910</v>
      </c>
      <c r="AD76" s="274">
        <v>0.80600000000000005</v>
      </c>
      <c r="AE76" s="103">
        <v>1146.5999999999999</v>
      </c>
      <c r="AF76" s="153"/>
      <c r="AG76" s="400">
        <v>1146.5999999999999</v>
      </c>
    </row>
    <row r="77" spans="2:33" s="32" customFormat="1" ht="18" customHeight="1">
      <c r="B77" s="450"/>
      <c r="C77" s="452"/>
      <c r="D77" s="210" t="s">
        <v>68</v>
      </c>
      <c r="E77" s="211" t="s">
        <v>9</v>
      </c>
      <c r="F77" s="227" t="s">
        <v>69</v>
      </c>
      <c r="G77" s="158" t="s">
        <v>215</v>
      </c>
      <c r="H77" s="333"/>
      <c r="I77" s="160"/>
      <c r="J77" s="160"/>
      <c r="K77" s="160"/>
      <c r="L77" s="160"/>
      <c r="M77" s="150">
        <v>1</v>
      </c>
      <c r="N77" s="151"/>
      <c r="O77" s="160"/>
      <c r="P77" s="160"/>
      <c r="Q77" s="160"/>
      <c r="R77" s="160"/>
      <c r="S77" s="160"/>
      <c r="T77" s="150">
        <v>1</v>
      </c>
      <c r="U77" s="151"/>
      <c r="V77" s="160"/>
      <c r="W77" s="160"/>
      <c r="X77" s="160"/>
      <c r="Y77" s="160"/>
      <c r="Z77" s="160"/>
      <c r="AA77" s="150">
        <v>1</v>
      </c>
      <c r="AB77" s="325"/>
      <c r="AC77" s="102">
        <v>1701</v>
      </c>
      <c r="AD77" s="159">
        <v>0.80600000000000005</v>
      </c>
      <c r="AE77" s="103">
        <v>330</v>
      </c>
      <c r="AF77" s="153"/>
      <c r="AG77" s="400">
        <v>330</v>
      </c>
    </row>
    <row r="78" spans="2:33" s="32" customFormat="1" ht="18" customHeight="1">
      <c r="B78" s="450"/>
      <c r="C78" s="452"/>
      <c r="D78" s="155" t="s">
        <v>67</v>
      </c>
      <c r="E78" s="211" t="s">
        <v>9</v>
      </c>
      <c r="F78" s="227" t="s">
        <v>56</v>
      </c>
      <c r="G78" s="158" t="s">
        <v>215</v>
      </c>
      <c r="H78" s="333"/>
      <c r="I78" s="160"/>
      <c r="J78" s="160"/>
      <c r="K78" s="160"/>
      <c r="L78" s="160"/>
      <c r="M78" s="150">
        <v>1</v>
      </c>
      <c r="N78" s="151"/>
      <c r="O78" s="160"/>
      <c r="P78" s="160"/>
      <c r="Q78" s="160"/>
      <c r="R78" s="160"/>
      <c r="S78" s="160"/>
      <c r="T78" s="150">
        <v>1</v>
      </c>
      <c r="U78" s="151"/>
      <c r="V78" s="160"/>
      <c r="W78" s="160"/>
      <c r="X78" s="160"/>
      <c r="Y78" s="160"/>
      <c r="Z78" s="160"/>
      <c r="AA78" s="150">
        <v>1</v>
      </c>
      <c r="AB78" s="325"/>
      <c r="AC78" s="102">
        <v>1182</v>
      </c>
      <c r="AD78" s="159">
        <v>0.80600000000000005</v>
      </c>
      <c r="AE78" s="103">
        <v>229.32</v>
      </c>
      <c r="AF78" s="153"/>
      <c r="AG78" s="400">
        <v>229.32</v>
      </c>
    </row>
    <row r="79" spans="2:33" s="32" customFormat="1" ht="18" customHeight="1">
      <c r="B79" s="455"/>
      <c r="C79" s="457"/>
      <c r="D79" s="162" t="s">
        <v>67</v>
      </c>
      <c r="E79" s="163" t="s">
        <v>10</v>
      </c>
      <c r="F79" s="164" t="s">
        <v>56</v>
      </c>
      <c r="G79" s="215" t="s">
        <v>215</v>
      </c>
      <c r="H79" s="334"/>
      <c r="I79" s="166"/>
      <c r="J79" s="166"/>
      <c r="K79" s="166"/>
      <c r="L79" s="166"/>
      <c r="M79" s="198"/>
      <c r="N79" s="199">
        <v>1</v>
      </c>
      <c r="O79" s="166"/>
      <c r="P79" s="166"/>
      <c r="Q79" s="166"/>
      <c r="R79" s="166"/>
      <c r="S79" s="166"/>
      <c r="T79" s="198"/>
      <c r="U79" s="199">
        <v>1</v>
      </c>
      <c r="V79" s="166"/>
      <c r="W79" s="166"/>
      <c r="X79" s="166"/>
      <c r="Y79" s="166"/>
      <c r="Z79" s="166"/>
      <c r="AA79" s="198"/>
      <c r="AB79" s="256">
        <v>1</v>
      </c>
      <c r="AC79" s="200">
        <v>1182</v>
      </c>
      <c r="AD79" s="201">
        <v>0.80600000000000005</v>
      </c>
      <c r="AE79" s="141">
        <v>229.32</v>
      </c>
      <c r="AF79" s="171"/>
      <c r="AG79" s="401">
        <v>229.32</v>
      </c>
    </row>
    <row r="80" spans="2:33" s="32" customFormat="1" ht="18" customHeight="1">
      <c r="B80" s="454" t="s">
        <v>245</v>
      </c>
      <c r="C80" s="456" t="s">
        <v>43</v>
      </c>
      <c r="D80" s="216" t="s">
        <v>71</v>
      </c>
      <c r="E80" s="217" t="s">
        <v>50</v>
      </c>
      <c r="F80" s="218" t="s">
        <v>64</v>
      </c>
      <c r="G80" s="275" t="s">
        <v>215</v>
      </c>
      <c r="H80" s="339">
        <v>2</v>
      </c>
      <c r="I80" s="219">
        <v>1</v>
      </c>
      <c r="J80" s="219">
        <v>2</v>
      </c>
      <c r="K80" s="219">
        <v>1</v>
      </c>
      <c r="L80" s="219">
        <v>2</v>
      </c>
      <c r="M80" s="177"/>
      <c r="N80" s="178"/>
      <c r="O80" s="219">
        <v>2</v>
      </c>
      <c r="P80" s="219">
        <v>1</v>
      </c>
      <c r="Q80" s="219">
        <v>2</v>
      </c>
      <c r="R80" s="219">
        <v>1</v>
      </c>
      <c r="S80" s="219">
        <v>2</v>
      </c>
      <c r="T80" s="177"/>
      <c r="U80" s="178"/>
      <c r="V80" s="219">
        <v>2</v>
      </c>
      <c r="W80" s="219">
        <v>1</v>
      </c>
      <c r="X80" s="219">
        <v>2</v>
      </c>
      <c r="Y80" s="219">
        <v>1</v>
      </c>
      <c r="Z80" s="219">
        <v>2</v>
      </c>
      <c r="AA80" s="177"/>
      <c r="AB80" s="326"/>
      <c r="AC80" s="220">
        <v>18240</v>
      </c>
      <c r="AD80" s="221">
        <v>0.80200000000000005</v>
      </c>
      <c r="AE80" s="222">
        <v>3611.5199999999995</v>
      </c>
      <c r="AF80" s="223"/>
      <c r="AG80" s="405">
        <v>3611.5199999999995</v>
      </c>
    </row>
    <row r="81" spans="2:33" s="32" customFormat="1" ht="18" customHeight="1">
      <c r="B81" s="450"/>
      <c r="C81" s="452"/>
      <c r="D81" s="183" t="s">
        <v>72</v>
      </c>
      <c r="E81" s="184" t="s">
        <v>50</v>
      </c>
      <c r="F81" s="185" t="s">
        <v>73</v>
      </c>
      <c r="G81" s="158" t="s">
        <v>215</v>
      </c>
      <c r="H81" s="333">
        <v>1</v>
      </c>
      <c r="I81" s="160">
        <v>1</v>
      </c>
      <c r="J81" s="160">
        <v>1</v>
      </c>
      <c r="K81" s="160">
        <v>1</v>
      </c>
      <c r="L81" s="160">
        <v>1</v>
      </c>
      <c r="M81" s="150"/>
      <c r="N81" s="151"/>
      <c r="O81" s="160">
        <v>1</v>
      </c>
      <c r="P81" s="160">
        <v>1</v>
      </c>
      <c r="Q81" s="160">
        <v>1</v>
      </c>
      <c r="R81" s="160">
        <v>1</v>
      </c>
      <c r="S81" s="160">
        <v>1</v>
      </c>
      <c r="T81" s="150"/>
      <c r="U81" s="151"/>
      <c r="V81" s="160">
        <v>1</v>
      </c>
      <c r="W81" s="160">
        <v>1</v>
      </c>
      <c r="X81" s="160">
        <v>1</v>
      </c>
      <c r="Y81" s="160">
        <v>1</v>
      </c>
      <c r="Z81" s="160">
        <v>1</v>
      </c>
      <c r="AA81" s="150"/>
      <c r="AB81" s="325"/>
      <c r="AC81" s="102">
        <v>8100</v>
      </c>
      <c r="AD81" s="274">
        <v>0.80200000000000005</v>
      </c>
      <c r="AE81" s="103">
        <v>1603.8</v>
      </c>
      <c r="AF81" s="153"/>
      <c r="AG81" s="400">
        <v>1603.8</v>
      </c>
    </row>
    <row r="82" spans="2:33" s="32" customFormat="1" ht="18" customHeight="1">
      <c r="B82" s="450"/>
      <c r="C82" s="452"/>
      <c r="D82" s="183" t="s">
        <v>71</v>
      </c>
      <c r="E82" s="184" t="s">
        <v>9</v>
      </c>
      <c r="F82" s="185" t="s">
        <v>57</v>
      </c>
      <c r="G82" s="158" t="s">
        <v>215</v>
      </c>
      <c r="H82" s="333"/>
      <c r="I82" s="160"/>
      <c r="J82" s="160"/>
      <c r="K82" s="160"/>
      <c r="L82" s="160"/>
      <c r="M82" s="150">
        <v>1</v>
      </c>
      <c r="N82" s="151"/>
      <c r="O82" s="160"/>
      <c r="P82" s="160"/>
      <c r="Q82" s="160"/>
      <c r="R82" s="160"/>
      <c r="S82" s="160"/>
      <c r="T82" s="150">
        <v>1</v>
      </c>
      <c r="U82" s="151"/>
      <c r="V82" s="160"/>
      <c r="W82" s="160"/>
      <c r="X82" s="160"/>
      <c r="Y82" s="160"/>
      <c r="Z82" s="160"/>
      <c r="AA82" s="150">
        <v>1</v>
      </c>
      <c r="AB82" s="325"/>
      <c r="AC82" s="102">
        <v>1740</v>
      </c>
      <c r="AD82" s="274">
        <v>0.80200000000000005</v>
      </c>
      <c r="AE82" s="103">
        <v>344.52</v>
      </c>
      <c r="AF82" s="153"/>
      <c r="AG82" s="400">
        <v>344.52</v>
      </c>
    </row>
    <row r="83" spans="2:33" s="32" customFormat="1" ht="18" customHeight="1">
      <c r="B83" s="455"/>
      <c r="C83" s="457"/>
      <c r="D83" s="162" t="s">
        <v>87</v>
      </c>
      <c r="E83" s="163" t="s">
        <v>9</v>
      </c>
      <c r="F83" s="164" t="s">
        <v>69</v>
      </c>
      <c r="G83" s="215" t="s">
        <v>215</v>
      </c>
      <c r="H83" s="334"/>
      <c r="I83" s="166"/>
      <c r="J83" s="166"/>
      <c r="K83" s="166"/>
      <c r="L83" s="166"/>
      <c r="M83" s="167">
        <v>1</v>
      </c>
      <c r="N83" s="168"/>
      <c r="O83" s="166"/>
      <c r="P83" s="166"/>
      <c r="Q83" s="166"/>
      <c r="R83" s="166"/>
      <c r="S83" s="166"/>
      <c r="T83" s="167">
        <v>1</v>
      </c>
      <c r="U83" s="168"/>
      <c r="V83" s="166"/>
      <c r="W83" s="166"/>
      <c r="X83" s="166"/>
      <c r="Y83" s="166"/>
      <c r="Z83" s="166"/>
      <c r="AA83" s="167">
        <v>1</v>
      </c>
      <c r="AB83" s="169"/>
      <c r="AC83" s="140">
        <v>1740</v>
      </c>
      <c r="AD83" s="170">
        <v>0.80200000000000005</v>
      </c>
      <c r="AE83" s="141">
        <v>344.52</v>
      </c>
      <c r="AF83" s="171"/>
      <c r="AG83" s="401">
        <v>344.52</v>
      </c>
    </row>
    <row r="84" spans="2:33" s="32" customFormat="1" ht="18" customHeight="1">
      <c r="B84" s="454" t="s">
        <v>246</v>
      </c>
      <c r="C84" s="456" t="s">
        <v>43</v>
      </c>
      <c r="D84" s="216" t="s">
        <v>74</v>
      </c>
      <c r="E84" s="217" t="s">
        <v>50</v>
      </c>
      <c r="F84" s="218" t="s">
        <v>57</v>
      </c>
      <c r="G84" s="275" t="s">
        <v>215</v>
      </c>
      <c r="H84" s="332">
        <v>1</v>
      </c>
      <c r="I84" s="148">
        <v>1</v>
      </c>
      <c r="J84" s="219">
        <v>1</v>
      </c>
      <c r="K84" s="219">
        <v>1</v>
      </c>
      <c r="L84" s="219">
        <v>1</v>
      </c>
      <c r="M84" s="178"/>
      <c r="N84" s="178"/>
      <c r="O84" s="219">
        <v>1</v>
      </c>
      <c r="P84" s="219">
        <v>1</v>
      </c>
      <c r="Q84" s="219">
        <v>1</v>
      </c>
      <c r="R84" s="219">
        <v>1</v>
      </c>
      <c r="S84" s="219">
        <v>1</v>
      </c>
      <c r="T84" s="178"/>
      <c r="U84" s="178"/>
      <c r="V84" s="219">
        <v>1</v>
      </c>
      <c r="W84" s="219">
        <v>1</v>
      </c>
      <c r="X84" s="219">
        <v>1</v>
      </c>
      <c r="Y84" s="219">
        <v>1</v>
      </c>
      <c r="Z84" s="219">
        <v>1</v>
      </c>
      <c r="AA84" s="178"/>
      <c r="AB84" s="326"/>
      <c r="AC84" s="220">
        <v>9000</v>
      </c>
      <c r="AD84" s="221">
        <v>0.80200000000000005</v>
      </c>
      <c r="AE84" s="222">
        <v>1782</v>
      </c>
      <c r="AF84" s="223"/>
      <c r="AG84" s="405">
        <v>1782</v>
      </c>
    </row>
    <row r="85" spans="2:33" s="32" customFormat="1" ht="18" customHeight="1">
      <c r="B85" s="450"/>
      <c r="C85" s="452"/>
      <c r="D85" s="183" t="s">
        <v>75</v>
      </c>
      <c r="E85" s="184" t="s">
        <v>50</v>
      </c>
      <c r="F85" s="185" t="s">
        <v>76</v>
      </c>
      <c r="G85" s="158" t="s">
        <v>215</v>
      </c>
      <c r="H85" s="333">
        <v>1</v>
      </c>
      <c r="I85" s="160">
        <v>1</v>
      </c>
      <c r="J85" s="160">
        <v>1</v>
      </c>
      <c r="K85" s="160">
        <v>1</v>
      </c>
      <c r="L85" s="160">
        <v>1</v>
      </c>
      <c r="M85" s="187"/>
      <c r="N85" s="188"/>
      <c r="O85" s="160">
        <v>1</v>
      </c>
      <c r="P85" s="160">
        <v>1</v>
      </c>
      <c r="Q85" s="160">
        <v>1</v>
      </c>
      <c r="R85" s="160">
        <v>1</v>
      </c>
      <c r="S85" s="160">
        <v>1</v>
      </c>
      <c r="T85" s="187"/>
      <c r="U85" s="188"/>
      <c r="V85" s="160">
        <v>1</v>
      </c>
      <c r="W85" s="160">
        <v>1</v>
      </c>
      <c r="X85" s="160">
        <v>1</v>
      </c>
      <c r="Y85" s="160">
        <v>1</v>
      </c>
      <c r="Z85" s="160">
        <v>1</v>
      </c>
      <c r="AA85" s="187"/>
      <c r="AB85" s="225"/>
      <c r="AC85" s="189">
        <v>9000</v>
      </c>
      <c r="AD85" s="190">
        <v>0.80200000000000005</v>
      </c>
      <c r="AE85" s="191">
        <v>1782</v>
      </c>
      <c r="AF85" s="195"/>
      <c r="AG85" s="403">
        <v>1782</v>
      </c>
    </row>
    <row r="86" spans="2:33" s="32" customFormat="1" ht="18" customHeight="1">
      <c r="B86" s="455"/>
      <c r="C86" s="457"/>
      <c r="D86" s="162" t="s">
        <v>58</v>
      </c>
      <c r="E86" s="163" t="s">
        <v>50</v>
      </c>
      <c r="F86" s="164" t="s">
        <v>77</v>
      </c>
      <c r="G86" s="215" t="s">
        <v>215</v>
      </c>
      <c r="H86" s="334">
        <v>1</v>
      </c>
      <c r="I86" s="166">
        <v>1</v>
      </c>
      <c r="J86" s="166">
        <v>1</v>
      </c>
      <c r="K86" s="166">
        <v>1</v>
      </c>
      <c r="L86" s="166">
        <v>1</v>
      </c>
      <c r="M86" s="167"/>
      <c r="N86" s="168"/>
      <c r="O86" s="166">
        <v>1</v>
      </c>
      <c r="P86" s="166">
        <v>1</v>
      </c>
      <c r="Q86" s="166">
        <v>1</v>
      </c>
      <c r="R86" s="166">
        <v>1</v>
      </c>
      <c r="S86" s="166">
        <v>1</v>
      </c>
      <c r="T86" s="167"/>
      <c r="U86" s="168"/>
      <c r="V86" s="166">
        <v>1</v>
      </c>
      <c r="W86" s="166">
        <v>1</v>
      </c>
      <c r="X86" s="166">
        <v>1</v>
      </c>
      <c r="Y86" s="166">
        <v>1</v>
      </c>
      <c r="Z86" s="166">
        <v>1</v>
      </c>
      <c r="AA86" s="167"/>
      <c r="AB86" s="169"/>
      <c r="AC86" s="269">
        <v>6300</v>
      </c>
      <c r="AD86" s="270">
        <v>0.80200000000000005</v>
      </c>
      <c r="AE86" s="271">
        <v>1247.3999999999999</v>
      </c>
      <c r="AF86" s="272"/>
      <c r="AG86" s="409">
        <v>1247.3999999999999</v>
      </c>
    </row>
    <row r="87" spans="2:33" s="32" customFormat="1" ht="18" customHeight="1">
      <c r="B87" s="454" t="s">
        <v>247</v>
      </c>
      <c r="C87" s="456" t="s">
        <v>43</v>
      </c>
      <c r="D87" s="155" t="s">
        <v>78</v>
      </c>
      <c r="E87" s="184" t="s">
        <v>50</v>
      </c>
      <c r="F87" s="185" t="s">
        <v>79</v>
      </c>
      <c r="G87" s="158" t="s">
        <v>215</v>
      </c>
      <c r="H87" s="333">
        <v>3</v>
      </c>
      <c r="I87" s="160">
        <v>3</v>
      </c>
      <c r="J87" s="160">
        <v>3</v>
      </c>
      <c r="K87" s="160">
        <v>3</v>
      </c>
      <c r="L87" s="160">
        <v>2</v>
      </c>
      <c r="M87" s="187"/>
      <c r="N87" s="188"/>
      <c r="O87" s="160">
        <v>3</v>
      </c>
      <c r="P87" s="160">
        <v>3</v>
      </c>
      <c r="Q87" s="160">
        <v>3</v>
      </c>
      <c r="R87" s="160">
        <v>3</v>
      </c>
      <c r="S87" s="160">
        <v>2</v>
      </c>
      <c r="T87" s="187"/>
      <c r="U87" s="188"/>
      <c r="V87" s="160">
        <v>3</v>
      </c>
      <c r="W87" s="160">
        <v>3</v>
      </c>
      <c r="X87" s="160">
        <v>3</v>
      </c>
      <c r="Y87" s="160">
        <v>3</v>
      </c>
      <c r="Z87" s="160">
        <v>2</v>
      </c>
      <c r="AA87" s="187"/>
      <c r="AB87" s="225"/>
      <c r="AC87" s="102">
        <v>22932</v>
      </c>
      <c r="AD87" s="190">
        <v>0.89900000000000002</v>
      </c>
      <c r="AE87" s="103">
        <v>2316.2999999999997</v>
      </c>
      <c r="AF87" s="153"/>
      <c r="AG87" s="400">
        <v>2316.2999999999997</v>
      </c>
    </row>
    <row r="88" spans="2:33" s="32" customFormat="1" ht="18" customHeight="1">
      <c r="B88" s="450"/>
      <c r="C88" s="452"/>
      <c r="D88" s="155" t="s">
        <v>88</v>
      </c>
      <c r="E88" s="184" t="s">
        <v>51</v>
      </c>
      <c r="F88" s="185" t="s">
        <v>69</v>
      </c>
      <c r="G88" s="158" t="s">
        <v>215</v>
      </c>
      <c r="H88" s="333"/>
      <c r="I88" s="160"/>
      <c r="J88" s="160"/>
      <c r="K88" s="160"/>
      <c r="L88" s="160"/>
      <c r="M88" s="187">
        <v>2</v>
      </c>
      <c r="N88" s="188">
        <v>2</v>
      </c>
      <c r="O88" s="160"/>
      <c r="P88" s="160"/>
      <c r="Q88" s="160"/>
      <c r="R88" s="160"/>
      <c r="S88" s="160"/>
      <c r="T88" s="187">
        <v>2</v>
      </c>
      <c r="U88" s="188">
        <v>2</v>
      </c>
      <c r="V88" s="160"/>
      <c r="W88" s="160"/>
      <c r="X88" s="160"/>
      <c r="Y88" s="160"/>
      <c r="Z88" s="160"/>
      <c r="AA88" s="187">
        <v>2</v>
      </c>
      <c r="AB88" s="225">
        <v>2</v>
      </c>
      <c r="AC88" s="102">
        <v>6480</v>
      </c>
      <c r="AD88" s="190">
        <v>0.89900000000000002</v>
      </c>
      <c r="AE88" s="103">
        <v>654.48</v>
      </c>
      <c r="AF88" s="153"/>
      <c r="AG88" s="400">
        <v>654.48</v>
      </c>
    </row>
    <row r="89" spans="2:33" s="32" customFormat="1" ht="18" customHeight="1">
      <c r="B89" s="455"/>
      <c r="C89" s="457"/>
      <c r="D89" s="162" t="s">
        <v>78</v>
      </c>
      <c r="E89" s="267" t="s">
        <v>51</v>
      </c>
      <c r="F89" s="268" t="s">
        <v>80</v>
      </c>
      <c r="G89" s="215" t="s">
        <v>215</v>
      </c>
      <c r="H89" s="334"/>
      <c r="I89" s="166"/>
      <c r="J89" s="166"/>
      <c r="K89" s="166"/>
      <c r="L89" s="166"/>
      <c r="M89" s="167">
        <v>2</v>
      </c>
      <c r="N89" s="168">
        <v>2</v>
      </c>
      <c r="O89" s="166"/>
      <c r="P89" s="166"/>
      <c r="Q89" s="166"/>
      <c r="R89" s="166"/>
      <c r="S89" s="166"/>
      <c r="T89" s="167">
        <v>2</v>
      </c>
      <c r="U89" s="168">
        <v>2</v>
      </c>
      <c r="V89" s="166"/>
      <c r="W89" s="166"/>
      <c r="X89" s="166"/>
      <c r="Y89" s="166"/>
      <c r="Z89" s="166"/>
      <c r="AA89" s="167">
        <v>2</v>
      </c>
      <c r="AB89" s="169">
        <v>2</v>
      </c>
      <c r="AC89" s="140">
        <v>6552</v>
      </c>
      <c r="AD89" s="170">
        <v>0.89900000000000002</v>
      </c>
      <c r="AE89" s="141">
        <v>661.8</v>
      </c>
      <c r="AF89" s="171"/>
      <c r="AG89" s="401">
        <v>661.8</v>
      </c>
    </row>
    <row r="90" spans="2:33" s="32" customFormat="1" ht="18" customHeight="1">
      <c r="B90" s="450" t="s">
        <v>248</v>
      </c>
      <c r="C90" s="452" t="s">
        <v>43</v>
      </c>
      <c r="D90" s="144" t="s">
        <v>89</v>
      </c>
      <c r="E90" s="145" t="s">
        <v>50</v>
      </c>
      <c r="F90" s="146" t="s">
        <v>64</v>
      </c>
      <c r="G90" s="158" t="s">
        <v>215</v>
      </c>
      <c r="H90" s="332">
        <v>2</v>
      </c>
      <c r="I90" s="148">
        <v>2</v>
      </c>
      <c r="J90" s="148">
        <v>2</v>
      </c>
      <c r="K90" s="148">
        <v>2</v>
      </c>
      <c r="L90" s="148">
        <v>2</v>
      </c>
      <c r="M90" s="150"/>
      <c r="N90" s="151"/>
      <c r="O90" s="148">
        <v>2</v>
      </c>
      <c r="P90" s="148">
        <v>2</v>
      </c>
      <c r="Q90" s="148">
        <v>2</v>
      </c>
      <c r="R90" s="148">
        <v>2</v>
      </c>
      <c r="S90" s="148">
        <v>2</v>
      </c>
      <c r="T90" s="150"/>
      <c r="U90" s="151"/>
      <c r="V90" s="148">
        <v>2</v>
      </c>
      <c r="W90" s="148">
        <v>2</v>
      </c>
      <c r="X90" s="148">
        <v>2</v>
      </c>
      <c r="Y90" s="148">
        <v>2</v>
      </c>
      <c r="Z90" s="148">
        <v>2</v>
      </c>
      <c r="AA90" s="150"/>
      <c r="AB90" s="325"/>
      <c r="AC90" s="138">
        <v>19500</v>
      </c>
      <c r="AD90" s="152">
        <v>0.95</v>
      </c>
      <c r="AE90" s="139">
        <v>975</v>
      </c>
      <c r="AF90" s="182"/>
      <c r="AG90" s="399">
        <v>975</v>
      </c>
    </row>
    <row r="91" spans="2:33" s="32" customFormat="1" ht="18" customHeight="1">
      <c r="B91" s="450"/>
      <c r="C91" s="452"/>
      <c r="D91" s="155" t="s">
        <v>81</v>
      </c>
      <c r="E91" s="156" t="s">
        <v>50</v>
      </c>
      <c r="F91" s="157" t="s">
        <v>82</v>
      </c>
      <c r="G91" s="158" t="s">
        <v>215</v>
      </c>
      <c r="H91" s="333">
        <v>1</v>
      </c>
      <c r="I91" s="243">
        <v>2</v>
      </c>
      <c r="J91" s="243">
        <v>1</v>
      </c>
      <c r="K91" s="243">
        <v>2</v>
      </c>
      <c r="L91" s="160">
        <v>1</v>
      </c>
      <c r="M91" s="187"/>
      <c r="N91" s="188"/>
      <c r="O91" s="160">
        <v>1</v>
      </c>
      <c r="P91" s="243">
        <v>2</v>
      </c>
      <c r="Q91" s="243">
        <v>1</v>
      </c>
      <c r="R91" s="243">
        <v>2</v>
      </c>
      <c r="S91" s="160">
        <v>1</v>
      </c>
      <c r="T91" s="187"/>
      <c r="U91" s="188"/>
      <c r="V91" s="160">
        <v>1</v>
      </c>
      <c r="W91" s="243">
        <v>2</v>
      </c>
      <c r="X91" s="243">
        <v>1</v>
      </c>
      <c r="Y91" s="243">
        <v>2</v>
      </c>
      <c r="Z91" s="160">
        <v>1</v>
      </c>
      <c r="AA91" s="187"/>
      <c r="AB91" s="225"/>
      <c r="AC91" s="102">
        <v>11466</v>
      </c>
      <c r="AD91" s="159">
        <v>0.95</v>
      </c>
      <c r="AE91" s="103">
        <v>573.30000000000007</v>
      </c>
      <c r="AF91" s="153"/>
      <c r="AG91" s="400">
        <v>573.30000000000007</v>
      </c>
    </row>
    <row r="92" spans="2:33" s="32" customFormat="1" ht="18" customHeight="1">
      <c r="B92" s="450"/>
      <c r="C92" s="452"/>
      <c r="D92" s="155" t="s">
        <v>83</v>
      </c>
      <c r="E92" s="156" t="s">
        <v>50</v>
      </c>
      <c r="F92" s="157" t="s">
        <v>84</v>
      </c>
      <c r="G92" s="158" t="s">
        <v>215</v>
      </c>
      <c r="H92" s="333">
        <v>1</v>
      </c>
      <c r="I92" s="160">
        <v>1</v>
      </c>
      <c r="J92" s="160">
        <v>1</v>
      </c>
      <c r="K92" s="160">
        <v>1</v>
      </c>
      <c r="L92" s="160">
        <v>1</v>
      </c>
      <c r="M92" s="187"/>
      <c r="N92" s="188"/>
      <c r="O92" s="160">
        <v>1</v>
      </c>
      <c r="P92" s="160">
        <v>1</v>
      </c>
      <c r="Q92" s="160">
        <v>1</v>
      </c>
      <c r="R92" s="160">
        <v>1</v>
      </c>
      <c r="S92" s="160">
        <v>1</v>
      </c>
      <c r="T92" s="187"/>
      <c r="U92" s="188"/>
      <c r="V92" s="160">
        <v>1</v>
      </c>
      <c r="W92" s="160">
        <v>1</v>
      </c>
      <c r="X92" s="160">
        <v>1</v>
      </c>
      <c r="Y92" s="160">
        <v>1</v>
      </c>
      <c r="Z92" s="160">
        <v>1</v>
      </c>
      <c r="AA92" s="187"/>
      <c r="AB92" s="225"/>
      <c r="AC92" s="102">
        <v>7605</v>
      </c>
      <c r="AD92" s="159">
        <v>0.95</v>
      </c>
      <c r="AE92" s="103">
        <v>380.25</v>
      </c>
      <c r="AF92" s="153"/>
      <c r="AG92" s="400">
        <v>380.25</v>
      </c>
    </row>
    <row r="93" spans="2:33" s="32" customFormat="1" ht="18" customHeight="1">
      <c r="B93" s="450"/>
      <c r="C93" s="452"/>
      <c r="D93" s="155" t="s">
        <v>72</v>
      </c>
      <c r="E93" s="156" t="s">
        <v>50</v>
      </c>
      <c r="F93" s="157" t="s">
        <v>85</v>
      </c>
      <c r="G93" s="158" t="s">
        <v>215</v>
      </c>
      <c r="H93" s="333">
        <v>2</v>
      </c>
      <c r="I93" s="160">
        <v>1</v>
      </c>
      <c r="J93" s="160">
        <v>2</v>
      </c>
      <c r="K93" s="160">
        <v>1</v>
      </c>
      <c r="L93" s="160">
        <v>2</v>
      </c>
      <c r="M93" s="187"/>
      <c r="N93" s="188"/>
      <c r="O93" s="160">
        <v>2</v>
      </c>
      <c r="P93" s="160">
        <v>1</v>
      </c>
      <c r="Q93" s="160">
        <v>2</v>
      </c>
      <c r="R93" s="160">
        <v>1</v>
      </c>
      <c r="S93" s="160">
        <v>2</v>
      </c>
      <c r="T93" s="187"/>
      <c r="U93" s="188"/>
      <c r="V93" s="160">
        <v>2</v>
      </c>
      <c r="W93" s="160">
        <v>1</v>
      </c>
      <c r="X93" s="160">
        <v>2</v>
      </c>
      <c r="Y93" s="160">
        <v>1</v>
      </c>
      <c r="Z93" s="160">
        <v>2</v>
      </c>
      <c r="AA93" s="187"/>
      <c r="AB93" s="225"/>
      <c r="AC93" s="102">
        <v>10920</v>
      </c>
      <c r="AD93" s="159">
        <v>0.95</v>
      </c>
      <c r="AE93" s="103">
        <v>546</v>
      </c>
      <c r="AF93" s="153"/>
      <c r="AG93" s="400">
        <v>546</v>
      </c>
    </row>
    <row r="94" spans="2:33" s="32" customFormat="1" ht="18" customHeight="1" thickBot="1">
      <c r="B94" s="451"/>
      <c r="C94" s="453"/>
      <c r="D94" s="410" t="s">
        <v>72</v>
      </c>
      <c r="E94" s="411" t="s">
        <v>51</v>
      </c>
      <c r="F94" s="276" t="s">
        <v>56</v>
      </c>
      <c r="G94" s="277" t="s">
        <v>215</v>
      </c>
      <c r="H94" s="342"/>
      <c r="I94" s="278"/>
      <c r="J94" s="278"/>
      <c r="K94" s="278"/>
      <c r="L94" s="278"/>
      <c r="M94" s="279">
        <v>2</v>
      </c>
      <c r="N94" s="280">
        <v>2</v>
      </c>
      <c r="O94" s="278"/>
      <c r="P94" s="278"/>
      <c r="Q94" s="278"/>
      <c r="R94" s="278"/>
      <c r="S94" s="278"/>
      <c r="T94" s="279">
        <v>2</v>
      </c>
      <c r="U94" s="280">
        <v>2</v>
      </c>
      <c r="V94" s="278"/>
      <c r="W94" s="278"/>
      <c r="X94" s="278"/>
      <c r="Y94" s="278"/>
      <c r="Z94" s="278"/>
      <c r="AA94" s="279">
        <v>2</v>
      </c>
      <c r="AB94" s="328">
        <v>2</v>
      </c>
      <c r="AC94" s="370">
        <v>5460</v>
      </c>
      <c r="AD94" s="412">
        <v>0.95</v>
      </c>
      <c r="AE94" s="371">
        <v>273</v>
      </c>
      <c r="AF94" s="413"/>
      <c r="AG94" s="414">
        <v>273</v>
      </c>
    </row>
    <row r="95" spans="2:33" s="32" customFormat="1" ht="15.75" thickBot="1">
      <c r="B95" s="281"/>
      <c r="C95" s="61"/>
      <c r="D95" s="42"/>
      <c r="E95" s="42"/>
      <c r="F95" s="82"/>
      <c r="G95" s="82"/>
      <c r="H95" s="282"/>
      <c r="I95" s="82"/>
      <c r="J95" s="82"/>
      <c r="K95" s="82"/>
      <c r="L95" s="82"/>
      <c r="M95" s="82"/>
      <c r="N95" s="82"/>
      <c r="O95" s="282"/>
      <c r="P95" s="82"/>
      <c r="Q95" s="82"/>
      <c r="R95" s="82"/>
      <c r="S95" s="82"/>
      <c r="T95" s="82"/>
      <c r="U95" s="82"/>
      <c r="V95" s="282"/>
      <c r="W95" s="82"/>
      <c r="X95" s="82"/>
      <c r="Y95" s="82"/>
      <c r="Z95" s="82"/>
      <c r="AA95" s="82"/>
      <c r="AB95" s="82"/>
      <c r="AC95" s="283"/>
      <c r="AE95" s="83"/>
      <c r="AF95" s="83"/>
      <c r="AG95" s="83"/>
    </row>
    <row r="96" spans="2:33" ht="15.75">
      <c r="AC96" s="85" t="s">
        <v>11</v>
      </c>
      <c r="AD96" s="86"/>
      <c r="AE96" s="86"/>
      <c r="AF96" s="86"/>
      <c r="AG96" s="87">
        <v>94876.750000000044</v>
      </c>
    </row>
    <row r="97" spans="1:33" ht="15.75">
      <c r="AC97" s="92" t="s">
        <v>14</v>
      </c>
      <c r="AD97" s="93">
        <v>0.21</v>
      </c>
      <c r="AE97" s="93"/>
      <c r="AF97" s="93"/>
      <c r="AG97" s="94">
        <v>19924.117500000008</v>
      </c>
    </row>
    <row r="98" spans="1:33" ht="16.5" thickBot="1">
      <c r="AC98" s="95" t="s">
        <v>53</v>
      </c>
      <c r="AD98" s="96"/>
      <c r="AE98" s="96"/>
      <c r="AF98" s="96"/>
      <c r="AG98" s="97">
        <v>114800.86750000005</v>
      </c>
    </row>
    <row r="100" spans="1:33">
      <c r="AG100" s="106"/>
    </row>
    <row r="103" spans="1:33" s="143" customFormat="1">
      <c r="A103" s="42"/>
      <c r="B103" s="61"/>
      <c r="C103" s="61"/>
      <c r="D103" s="42"/>
      <c r="E103" s="42"/>
      <c r="F103" s="42"/>
      <c r="G103" s="42"/>
      <c r="H103" s="42"/>
      <c r="I103" s="42"/>
      <c r="J103" s="42"/>
      <c r="K103" s="42"/>
      <c r="L103" s="42"/>
      <c r="M103" s="42"/>
      <c r="N103" s="42"/>
      <c r="O103" s="42"/>
      <c r="P103" s="42"/>
      <c r="Q103" s="42"/>
      <c r="R103" s="42"/>
      <c r="S103" s="42"/>
      <c r="T103" s="42"/>
      <c r="U103" s="42"/>
      <c r="V103" s="42"/>
      <c r="W103" s="42"/>
      <c r="X103" s="42"/>
      <c r="Y103" s="42"/>
      <c r="Z103" s="42"/>
      <c r="AA103" s="42"/>
      <c r="AB103" s="42"/>
      <c r="AC103" s="42"/>
      <c r="AD103" s="42"/>
      <c r="AE103" s="42"/>
      <c r="AF103" s="42"/>
      <c r="AG103" s="42"/>
    </row>
    <row r="104" spans="1:33" s="143" customFormat="1">
      <c r="A104" s="42"/>
      <c r="B104" s="61"/>
      <c r="C104" s="61"/>
      <c r="D104" s="42"/>
      <c r="E104" s="42"/>
      <c r="F104" s="42"/>
      <c r="G104" s="42"/>
      <c r="H104" s="42"/>
      <c r="I104" s="42"/>
      <c r="J104" s="42"/>
      <c r="K104" s="42"/>
      <c r="L104" s="42"/>
      <c r="M104" s="42"/>
      <c r="N104" s="42"/>
      <c r="O104" s="42"/>
      <c r="P104" s="42"/>
      <c r="Q104" s="42"/>
      <c r="R104" s="42"/>
      <c r="S104" s="42"/>
      <c r="T104" s="42"/>
      <c r="U104" s="42"/>
      <c r="V104" s="42"/>
      <c r="W104" s="42"/>
      <c r="X104" s="42"/>
      <c r="Y104" s="42"/>
      <c r="Z104" s="42"/>
      <c r="AA104" s="42"/>
      <c r="AB104" s="42"/>
      <c r="AC104" s="42"/>
      <c r="AD104" s="42"/>
      <c r="AE104" s="42"/>
      <c r="AF104" s="42"/>
      <c r="AG104" s="42"/>
    </row>
    <row r="105" spans="1:33" s="143" customFormat="1">
      <c r="A105" s="42"/>
      <c r="B105" s="61"/>
      <c r="C105" s="61"/>
      <c r="D105" s="42"/>
      <c r="E105" s="42"/>
      <c r="F105" s="42"/>
      <c r="G105" s="42"/>
      <c r="H105" s="42"/>
      <c r="I105" s="42"/>
      <c r="J105" s="42"/>
      <c r="K105" s="42"/>
      <c r="L105" s="42"/>
      <c r="M105" s="42"/>
      <c r="N105" s="42"/>
      <c r="O105" s="42"/>
      <c r="P105" s="42"/>
      <c r="Q105" s="42"/>
      <c r="R105" s="42"/>
      <c r="S105" s="42"/>
      <c r="T105" s="42"/>
      <c r="U105" s="42"/>
      <c r="V105" s="42"/>
      <c r="W105" s="42"/>
      <c r="X105" s="42"/>
      <c r="Y105" s="42"/>
      <c r="Z105" s="42"/>
      <c r="AA105" s="42"/>
      <c r="AB105" s="42"/>
      <c r="AC105" s="42"/>
      <c r="AD105" s="42"/>
      <c r="AE105" s="42"/>
      <c r="AF105" s="42"/>
      <c r="AG105" s="42"/>
    </row>
    <row r="106" spans="1:33" s="143" customFormat="1">
      <c r="A106" s="42"/>
      <c r="B106" s="61"/>
      <c r="C106" s="61"/>
      <c r="D106" s="42"/>
      <c r="E106" s="42"/>
      <c r="F106" s="42"/>
      <c r="G106" s="42"/>
      <c r="H106" s="42"/>
      <c r="I106" s="42"/>
      <c r="J106" s="42"/>
      <c r="K106" s="42"/>
      <c r="L106" s="42"/>
      <c r="M106" s="42"/>
      <c r="N106" s="42"/>
      <c r="O106" s="42"/>
      <c r="P106" s="42"/>
      <c r="Q106" s="42"/>
      <c r="R106" s="42"/>
      <c r="S106" s="42"/>
      <c r="T106" s="42"/>
      <c r="U106" s="42"/>
      <c r="V106" s="42"/>
      <c r="W106" s="42"/>
      <c r="X106" s="42"/>
      <c r="Y106" s="42"/>
      <c r="Z106" s="42"/>
      <c r="AA106" s="42"/>
      <c r="AB106" s="42"/>
      <c r="AC106" s="42"/>
      <c r="AD106" s="42"/>
      <c r="AE106" s="42"/>
      <c r="AF106" s="42"/>
      <c r="AG106" s="42"/>
    </row>
    <row r="107" spans="1:33" s="143" customFormat="1">
      <c r="A107" s="42"/>
      <c r="B107" s="61"/>
      <c r="C107" s="61"/>
      <c r="D107" s="42"/>
      <c r="E107" s="42"/>
      <c r="F107" s="42"/>
      <c r="G107" s="42"/>
      <c r="H107" s="42"/>
      <c r="I107" s="42"/>
      <c r="J107" s="42"/>
      <c r="K107" s="42"/>
      <c r="L107" s="42"/>
      <c r="M107" s="42"/>
      <c r="N107" s="42"/>
      <c r="O107" s="42"/>
      <c r="P107" s="42"/>
      <c r="Q107" s="42"/>
      <c r="R107" s="42"/>
      <c r="S107" s="42"/>
      <c r="T107" s="42"/>
      <c r="U107" s="42"/>
      <c r="V107" s="42"/>
      <c r="W107" s="42"/>
      <c r="X107" s="42"/>
      <c r="Y107" s="42"/>
      <c r="Z107" s="42"/>
      <c r="AA107" s="42"/>
      <c r="AB107" s="42"/>
      <c r="AC107" s="42"/>
      <c r="AD107" s="42"/>
      <c r="AE107" s="42"/>
      <c r="AF107" s="42"/>
      <c r="AG107" s="42"/>
    </row>
    <row r="108" spans="1:33" s="143" customFormat="1">
      <c r="A108" s="42"/>
      <c r="B108" s="61"/>
      <c r="C108" s="61"/>
      <c r="D108" s="42"/>
      <c r="E108" s="42"/>
      <c r="F108" s="42"/>
      <c r="G108" s="42"/>
      <c r="H108" s="42"/>
      <c r="I108" s="42"/>
      <c r="J108" s="42"/>
      <c r="K108" s="42"/>
      <c r="L108" s="42"/>
      <c r="M108" s="42"/>
      <c r="N108" s="42"/>
      <c r="O108" s="42"/>
      <c r="P108" s="42"/>
      <c r="Q108" s="42"/>
      <c r="R108" s="42"/>
      <c r="S108" s="42"/>
      <c r="T108" s="42"/>
      <c r="U108" s="42"/>
      <c r="V108" s="42"/>
      <c r="W108" s="42"/>
      <c r="X108" s="42"/>
      <c r="Y108" s="42"/>
      <c r="Z108" s="42"/>
      <c r="AA108" s="42"/>
      <c r="AB108" s="42"/>
      <c r="AC108" s="42"/>
      <c r="AD108" s="42"/>
      <c r="AE108" s="42"/>
      <c r="AF108" s="42"/>
      <c r="AG108" s="42"/>
    </row>
    <row r="109" spans="1:33" s="143" customFormat="1">
      <c r="A109" s="42"/>
      <c r="B109" s="61"/>
      <c r="C109" s="61"/>
      <c r="D109" s="42"/>
      <c r="E109" s="42"/>
      <c r="F109" s="42"/>
      <c r="G109" s="42"/>
      <c r="H109" s="42"/>
      <c r="I109" s="42"/>
      <c r="J109" s="42"/>
      <c r="K109" s="42"/>
      <c r="L109" s="42"/>
      <c r="M109" s="42"/>
      <c r="N109" s="42"/>
      <c r="O109" s="42"/>
      <c r="P109" s="42"/>
      <c r="Q109" s="42"/>
      <c r="R109" s="42"/>
      <c r="S109" s="42"/>
      <c r="T109" s="42"/>
      <c r="U109" s="42"/>
      <c r="V109" s="42"/>
      <c r="W109" s="42"/>
      <c r="X109" s="42"/>
      <c r="Y109" s="42"/>
      <c r="Z109" s="42"/>
      <c r="AA109" s="42"/>
      <c r="AB109" s="42"/>
      <c r="AC109" s="42"/>
      <c r="AD109" s="42"/>
      <c r="AE109" s="42"/>
      <c r="AF109" s="42"/>
      <c r="AG109" s="42"/>
    </row>
    <row r="110" spans="1:33" s="143" customFormat="1">
      <c r="A110" s="42"/>
      <c r="B110" s="61"/>
      <c r="C110" s="61"/>
      <c r="D110" s="42"/>
      <c r="E110" s="42"/>
      <c r="F110" s="42"/>
      <c r="G110" s="42"/>
      <c r="H110" s="42"/>
      <c r="I110" s="42"/>
      <c r="J110" s="42"/>
      <c r="K110" s="42"/>
      <c r="L110" s="42"/>
      <c r="M110" s="42"/>
      <c r="N110" s="42"/>
      <c r="O110" s="42"/>
      <c r="P110" s="42"/>
      <c r="Q110" s="42"/>
      <c r="R110" s="42"/>
      <c r="S110" s="42"/>
      <c r="T110" s="42"/>
      <c r="U110" s="42"/>
      <c r="V110" s="42"/>
      <c r="W110" s="42"/>
      <c r="X110" s="42"/>
      <c r="Y110" s="42"/>
      <c r="Z110" s="42"/>
      <c r="AA110" s="42"/>
      <c r="AB110" s="42"/>
      <c r="AC110" s="42"/>
      <c r="AD110" s="42"/>
      <c r="AE110" s="42"/>
      <c r="AF110" s="42"/>
      <c r="AG110" s="42"/>
    </row>
    <row r="111" spans="1:33" s="143" customFormat="1">
      <c r="A111" s="42"/>
      <c r="B111" s="61"/>
      <c r="C111" s="61"/>
      <c r="D111" s="42"/>
      <c r="E111" s="42"/>
      <c r="F111" s="42"/>
      <c r="G111" s="42"/>
      <c r="H111" s="42"/>
      <c r="I111" s="42"/>
      <c r="J111" s="42"/>
      <c r="K111" s="42"/>
      <c r="L111" s="42"/>
      <c r="M111" s="42"/>
      <c r="N111" s="42"/>
      <c r="O111" s="42"/>
      <c r="P111" s="42"/>
      <c r="Q111" s="42"/>
      <c r="R111" s="42"/>
      <c r="S111" s="42"/>
      <c r="T111" s="42"/>
      <c r="U111" s="42"/>
      <c r="V111" s="42"/>
      <c r="W111" s="42"/>
      <c r="X111" s="42"/>
      <c r="Y111" s="42"/>
      <c r="Z111" s="42"/>
      <c r="AA111" s="42"/>
      <c r="AB111" s="42"/>
      <c r="AC111" s="42"/>
      <c r="AD111" s="42"/>
      <c r="AE111" s="42"/>
      <c r="AF111" s="42"/>
      <c r="AG111" s="42"/>
    </row>
  </sheetData>
  <mergeCells count="44">
    <mergeCell ref="H8:AB8"/>
    <mergeCell ref="B31:B37"/>
    <mergeCell ref="C31:C37"/>
    <mergeCell ref="G8:G10"/>
    <mergeCell ref="B21:B30"/>
    <mergeCell ref="C21:C30"/>
    <mergeCell ref="B11:B15"/>
    <mergeCell ref="C11:C15"/>
    <mergeCell ref="B16:B20"/>
    <mergeCell ref="C16:C20"/>
    <mergeCell ref="B8:B10"/>
    <mergeCell ref="C8:C10"/>
    <mergeCell ref="D8:D10"/>
    <mergeCell ref="E8:E10"/>
    <mergeCell ref="F8:F10"/>
    <mergeCell ref="AC8:AC10"/>
    <mergeCell ref="AD8:AD10"/>
    <mergeCell ref="AE8:AE10"/>
    <mergeCell ref="AF8:AF10"/>
    <mergeCell ref="AG8:AG10"/>
    <mergeCell ref="B74:B79"/>
    <mergeCell ref="C74:C79"/>
    <mergeCell ref="B38:B44"/>
    <mergeCell ref="C38:C44"/>
    <mergeCell ref="B58:B62"/>
    <mergeCell ref="C58:C62"/>
    <mergeCell ref="B45:B52"/>
    <mergeCell ref="C45:C52"/>
    <mergeCell ref="B53:B57"/>
    <mergeCell ref="C53:C57"/>
    <mergeCell ref="B63:B67"/>
    <mergeCell ref="C63:C67"/>
    <mergeCell ref="B68:B69"/>
    <mergeCell ref="C68:C69"/>
    <mergeCell ref="B70:B73"/>
    <mergeCell ref="C70:C73"/>
    <mergeCell ref="B90:B94"/>
    <mergeCell ref="C90:C94"/>
    <mergeCell ref="B87:B89"/>
    <mergeCell ref="C87:C89"/>
    <mergeCell ref="B80:B83"/>
    <mergeCell ref="C80:C83"/>
    <mergeCell ref="B84:B86"/>
    <mergeCell ref="C84:C86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23" fitToHeight="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L34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style="42" customWidth="1"/>
    <col min="2" max="2" width="27.42578125" style="60" customWidth="1"/>
    <col min="3" max="3" width="27.140625" style="61" customWidth="1"/>
    <col min="4" max="4" width="22.7109375" style="61" customWidth="1"/>
    <col min="5" max="5" width="27.42578125" style="62" customWidth="1"/>
    <col min="6" max="6" width="17.42578125" style="61" customWidth="1"/>
    <col min="7" max="9" width="17" style="42" customWidth="1"/>
    <col min="10" max="10" width="24" style="42" customWidth="1"/>
    <col min="11" max="11" width="16" style="42" customWidth="1"/>
    <col min="12" max="12" width="18.7109375" style="42" customWidth="1"/>
    <col min="13" max="16384" width="11.42578125" style="42"/>
  </cols>
  <sheetData>
    <row r="1" spans="2:12" ht="15.75" thickBot="1"/>
    <row r="2" spans="2:12" ht="18.75">
      <c r="B2" s="63" t="s">
        <v>226</v>
      </c>
      <c r="C2" s="64"/>
      <c r="D2" s="65"/>
      <c r="E2" s="133"/>
      <c r="K2" s="66"/>
      <c r="L2" s="67"/>
    </row>
    <row r="3" spans="2:12" ht="18.75">
      <c r="B3" s="68" t="s">
        <v>227</v>
      </c>
      <c r="C3" s="135"/>
      <c r="D3" s="69"/>
      <c r="E3" s="133"/>
      <c r="K3" s="66"/>
      <c r="L3" s="67"/>
    </row>
    <row r="4" spans="2:12" ht="18.75">
      <c r="B4" s="68" t="s">
        <v>37</v>
      </c>
      <c r="C4" s="135"/>
      <c r="D4" s="69"/>
      <c r="E4" s="133"/>
      <c r="J4" s="70"/>
      <c r="K4" s="70"/>
      <c r="L4" s="70"/>
    </row>
    <row r="5" spans="2:12" ht="18.75">
      <c r="B5" s="68" t="s">
        <v>228</v>
      </c>
      <c r="C5" s="135"/>
      <c r="D5" s="69"/>
      <c r="E5" s="133"/>
      <c r="J5" s="70"/>
      <c r="K5" s="70"/>
      <c r="L5" s="70"/>
    </row>
    <row r="6" spans="2:12" ht="19.5" thickBot="1">
      <c r="B6" s="73" t="s">
        <v>24</v>
      </c>
      <c r="C6" s="136"/>
      <c r="D6" s="137"/>
      <c r="E6" s="134"/>
      <c r="K6" s="71"/>
      <c r="L6" s="72"/>
    </row>
    <row r="7" spans="2:12" ht="15.75" thickBot="1"/>
    <row r="8" spans="2:12" ht="15" customHeight="1" thickBot="1">
      <c r="B8" s="432" t="s">
        <v>25</v>
      </c>
      <c r="C8" s="438" t="s">
        <v>23</v>
      </c>
      <c r="D8" s="438" t="s">
        <v>27</v>
      </c>
      <c r="E8" s="441" t="s">
        <v>0</v>
      </c>
      <c r="F8" s="441" t="s">
        <v>26</v>
      </c>
      <c r="G8" s="476" t="s">
        <v>225</v>
      </c>
      <c r="H8" s="477"/>
      <c r="I8" s="478"/>
      <c r="J8" s="441" t="s">
        <v>1</v>
      </c>
      <c r="K8" s="441" t="s">
        <v>2</v>
      </c>
      <c r="L8" s="429" t="s">
        <v>3</v>
      </c>
    </row>
    <row r="9" spans="2:12" ht="15" customHeight="1">
      <c r="B9" s="433"/>
      <c r="C9" s="439"/>
      <c r="D9" s="439"/>
      <c r="E9" s="442"/>
      <c r="F9" s="442"/>
      <c r="G9" s="130">
        <v>11</v>
      </c>
      <c r="H9" s="120">
        <v>18</v>
      </c>
      <c r="I9" s="74">
        <v>25</v>
      </c>
      <c r="J9" s="442"/>
      <c r="K9" s="442"/>
      <c r="L9" s="430"/>
    </row>
    <row r="10" spans="2:12" ht="15.75" customHeight="1" thickBot="1">
      <c r="B10" s="479"/>
      <c r="C10" s="466"/>
      <c r="D10" s="466"/>
      <c r="E10" s="461"/>
      <c r="F10" s="461"/>
      <c r="G10" s="131">
        <v>17</v>
      </c>
      <c r="H10" s="121">
        <v>24</v>
      </c>
      <c r="I10" s="76">
        <v>30</v>
      </c>
      <c r="J10" s="461"/>
      <c r="K10" s="461"/>
      <c r="L10" s="462"/>
    </row>
    <row r="11" spans="2:12" s="32" customFormat="1" ht="45" customHeight="1">
      <c r="B11" s="375" t="s">
        <v>212</v>
      </c>
      <c r="C11" s="376" t="s">
        <v>213</v>
      </c>
      <c r="D11" s="377" t="s">
        <v>43</v>
      </c>
      <c r="E11" s="376" t="s">
        <v>214</v>
      </c>
      <c r="F11" s="377">
        <v>27</v>
      </c>
      <c r="G11" s="415">
        <v>1</v>
      </c>
      <c r="H11" s="416"/>
      <c r="I11" s="78"/>
      <c r="J11" s="378">
        <v>29160</v>
      </c>
      <c r="K11" s="379">
        <v>0.67</v>
      </c>
      <c r="L11" s="380">
        <v>9622.7999999999993</v>
      </c>
    </row>
    <row r="12" spans="2:12" s="32" customFormat="1" ht="26.25" thickBot="1">
      <c r="B12" s="284" t="s">
        <v>220</v>
      </c>
      <c r="C12" s="285" t="s">
        <v>219</v>
      </c>
      <c r="D12" s="286" t="s">
        <v>43</v>
      </c>
      <c r="E12" s="285" t="s">
        <v>221</v>
      </c>
      <c r="F12" s="39">
        <v>9</v>
      </c>
      <c r="G12" s="417"/>
      <c r="H12" s="418">
        <v>1</v>
      </c>
      <c r="I12" s="358"/>
      <c r="J12" s="79">
        <v>155040</v>
      </c>
      <c r="K12" s="381">
        <v>0.67</v>
      </c>
      <c r="L12" s="80">
        <v>51163.199999999997</v>
      </c>
    </row>
    <row r="13" spans="2:12" s="32" customFormat="1" ht="20.25" customHeight="1" thickBot="1">
      <c r="B13"/>
      <c r="C13"/>
      <c r="D13"/>
      <c r="E13"/>
      <c r="F13"/>
      <c r="G13"/>
      <c r="H13"/>
      <c r="I13"/>
      <c r="J13" s="84"/>
      <c r="K13" s="84"/>
      <c r="L13" s="84"/>
    </row>
    <row r="14" spans="2:12" ht="20.25" customHeight="1">
      <c r="B14"/>
      <c r="C14"/>
      <c r="D14"/>
      <c r="E14"/>
      <c r="F14"/>
      <c r="G14"/>
      <c r="H14"/>
      <c r="I14"/>
      <c r="J14" s="85" t="s">
        <v>11</v>
      </c>
      <c r="K14" s="86"/>
      <c r="L14" s="87">
        <v>60786</v>
      </c>
    </row>
    <row r="15" spans="2:12" ht="20.25" customHeight="1">
      <c r="B15"/>
      <c r="C15"/>
      <c r="D15"/>
      <c r="E15"/>
      <c r="F15"/>
      <c r="G15"/>
      <c r="H15"/>
      <c r="I15"/>
      <c r="J15" s="89" t="s">
        <v>12</v>
      </c>
      <c r="K15" s="90"/>
      <c r="L15" s="91">
        <v>266</v>
      </c>
    </row>
    <row r="16" spans="2:12" ht="20.25" customHeight="1">
      <c r="B16"/>
      <c r="C16"/>
      <c r="D16"/>
      <c r="E16"/>
      <c r="F16"/>
      <c r="G16"/>
      <c r="H16"/>
      <c r="I16"/>
      <c r="J16" s="89" t="s">
        <v>13</v>
      </c>
      <c r="K16" s="90"/>
      <c r="L16" s="91">
        <v>61052</v>
      </c>
    </row>
    <row r="17" spans="2:12" ht="20.25" customHeight="1">
      <c r="B17"/>
      <c r="C17"/>
      <c r="D17"/>
      <c r="E17"/>
      <c r="F17"/>
      <c r="G17"/>
      <c r="H17"/>
      <c r="I17"/>
      <c r="J17" s="92" t="s">
        <v>14</v>
      </c>
      <c r="K17" s="93">
        <v>0.21</v>
      </c>
      <c r="L17" s="94">
        <v>12820.92</v>
      </c>
    </row>
    <row r="18" spans="2:12" ht="20.25" customHeight="1" thickBot="1">
      <c r="B18"/>
      <c r="C18"/>
      <c r="D18"/>
      <c r="E18"/>
      <c r="F18"/>
      <c r="G18"/>
      <c r="H18"/>
      <c r="I18"/>
      <c r="J18" s="95" t="s">
        <v>211</v>
      </c>
      <c r="K18" s="96"/>
      <c r="L18" s="97">
        <v>73872.92</v>
      </c>
    </row>
    <row r="19" spans="2:12" ht="20.25" customHeight="1">
      <c r="B19"/>
      <c r="C19"/>
      <c r="D19"/>
      <c r="E19"/>
      <c r="F19"/>
      <c r="G19"/>
      <c r="H19"/>
      <c r="I19"/>
    </row>
    <row r="20" spans="2:12" ht="20.25" customHeight="1">
      <c r="B20"/>
      <c r="C20"/>
      <c r="D20"/>
      <c r="E20"/>
      <c r="F20"/>
      <c r="G20"/>
      <c r="H20"/>
      <c r="I20"/>
    </row>
    <row r="21" spans="2:12" ht="20.25" customHeight="1">
      <c r="B21"/>
      <c r="C21"/>
      <c r="D21"/>
      <c r="E21"/>
      <c r="F21"/>
      <c r="G21"/>
      <c r="H21"/>
      <c r="I21"/>
    </row>
    <row r="22" spans="2:12" ht="20.25" customHeight="1">
      <c r="B22"/>
      <c r="C22"/>
      <c r="D22"/>
      <c r="E22"/>
      <c r="F22"/>
      <c r="G22"/>
      <c r="H22"/>
      <c r="I22"/>
    </row>
    <row r="23" spans="2:12" ht="20.25" customHeight="1">
      <c r="B23"/>
      <c r="C23"/>
      <c r="D23"/>
      <c r="E23"/>
      <c r="F23"/>
      <c r="G23"/>
      <c r="H23"/>
      <c r="I23"/>
    </row>
    <row r="24" spans="2:12" ht="20.25" customHeight="1">
      <c r="B24"/>
      <c r="C24"/>
      <c r="D24"/>
      <c r="E24"/>
      <c r="F24"/>
      <c r="G24"/>
      <c r="H24"/>
      <c r="I24"/>
    </row>
    <row r="25" spans="2:12" ht="20.25" customHeight="1">
      <c r="B25"/>
      <c r="C25"/>
      <c r="D25"/>
      <c r="E25"/>
      <c r="F25"/>
      <c r="G25"/>
      <c r="H25"/>
      <c r="I25"/>
    </row>
    <row r="26" spans="2:12">
      <c r="B26"/>
      <c r="C26"/>
      <c r="D26"/>
      <c r="E26"/>
      <c r="F26"/>
      <c r="G26"/>
      <c r="H26"/>
      <c r="I26"/>
    </row>
    <row r="27" spans="2:12">
      <c r="B27" s="81"/>
    </row>
    <row r="28" spans="2:12">
      <c r="B28" s="81"/>
    </row>
    <row r="29" spans="2:12">
      <c r="B29" s="81"/>
    </row>
    <row r="30" spans="2:12">
      <c r="B30" s="81"/>
    </row>
    <row r="31" spans="2:12">
      <c r="B31" s="81"/>
    </row>
    <row r="32" spans="2:12">
      <c r="B32" s="81"/>
    </row>
    <row r="33" spans="2:2">
      <c r="B33" s="81"/>
    </row>
    <row r="34" spans="2:2">
      <c r="B34" s="81"/>
    </row>
  </sheetData>
  <sortState xmlns:xlrd2="http://schemas.microsoft.com/office/spreadsheetml/2017/richdata2" ref="B11:L12">
    <sortCondition ref="B11:B12"/>
  </sortState>
  <mergeCells count="9">
    <mergeCell ref="G8:I8"/>
    <mergeCell ref="J8:J10"/>
    <mergeCell ref="K8:K10"/>
    <mergeCell ref="L8:L10"/>
    <mergeCell ref="B8:B10"/>
    <mergeCell ref="C8:C10"/>
    <mergeCell ref="E8:E10"/>
    <mergeCell ref="F8:F10"/>
    <mergeCell ref="D8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4AE399-A7D5-4842-B548-8191952F23A7}">
  <sheetPr>
    <tabColor theme="1" tint="0.34998626667073579"/>
    <pageSetUpPr fitToPage="1"/>
  </sheetPr>
  <dimension ref="A1:AG43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7109375" customWidth="1"/>
    <col min="2" max="2" width="22.28515625" style="287" customWidth="1"/>
    <col min="3" max="3" width="18.42578125" style="287" customWidth="1"/>
    <col min="4" max="4" width="32.5703125" style="287" customWidth="1"/>
    <col min="5" max="5" width="36" style="289" customWidth="1"/>
    <col min="6" max="6" width="25.5703125" style="288" bestFit="1" customWidth="1"/>
    <col min="7" max="7" width="9.7109375" style="289" customWidth="1"/>
    <col min="8" max="28" width="5.7109375" style="288" customWidth="1"/>
    <col min="29" max="29" width="20.7109375" style="288" customWidth="1"/>
    <col min="30" max="30" width="10.28515625" style="288" customWidth="1"/>
    <col min="31" max="31" width="20.28515625" style="288" hidden="1" customWidth="1"/>
    <col min="32" max="32" width="17.5703125" style="288" hidden="1" customWidth="1"/>
    <col min="33" max="33" width="24.85546875" style="288" customWidth="1"/>
    <col min="34" max="16384" width="11.42578125" style="288"/>
  </cols>
  <sheetData>
    <row r="1" spans="2:33" ht="15.75" thickBot="1"/>
    <row r="2" spans="2:33" ht="15.75">
      <c r="B2" s="63" t="s">
        <v>226</v>
      </c>
      <c r="C2" s="296"/>
      <c r="D2" s="297"/>
    </row>
    <row r="3" spans="2:33" ht="15.75">
      <c r="B3" s="68" t="s">
        <v>227</v>
      </c>
      <c r="C3" s="298"/>
      <c r="D3" s="299"/>
    </row>
    <row r="4" spans="2:33" ht="15.75">
      <c r="B4" s="68" t="s">
        <v>37</v>
      </c>
      <c r="C4" s="298"/>
      <c r="D4" s="299"/>
    </row>
    <row r="5" spans="2:33" ht="15.75">
      <c r="B5" s="68" t="s">
        <v>228</v>
      </c>
      <c r="C5" s="298"/>
      <c r="D5" s="299"/>
      <c r="AC5" s="300"/>
    </row>
    <row r="6" spans="2:33" ht="16.5" thickBot="1">
      <c r="B6" s="301" t="s">
        <v>207</v>
      </c>
      <c r="C6" s="302"/>
      <c r="D6" s="303"/>
    </row>
    <row r="7" spans="2:33" ht="15.75" thickBot="1"/>
    <row r="8" spans="2:33" ht="15.75" thickBot="1">
      <c r="B8" s="490" t="s">
        <v>23</v>
      </c>
      <c r="C8" s="493" t="s">
        <v>38</v>
      </c>
      <c r="D8" s="493" t="s">
        <v>192</v>
      </c>
      <c r="E8" s="493" t="s">
        <v>193</v>
      </c>
      <c r="F8" s="493" t="s">
        <v>49</v>
      </c>
      <c r="G8" s="496" t="s">
        <v>194</v>
      </c>
      <c r="H8" s="447" t="s">
        <v>225</v>
      </c>
      <c r="I8" s="448"/>
      <c r="J8" s="448"/>
      <c r="K8" s="448"/>
      <c r="L8" s="448"/>
      <c r="M8" s="448"/>
      <c r="N8" s="448"/>
      <c r="O8" s="448"/>
      <c r="P8" s="448"/>
      <c r="Q8" s="448"/>
      <c r="R8" s="448"/>
      <c r="S8" s="448"/>
      <c r="T8" s="448"/>
      <c r="U8" s="448"/>
      <c r="V8" s="448"/>
      <c r="W8" s="448"/>
      <c r="X8" s="448"/>
      <c r="Y8" s="448"/>
      <c r="Z8" s="448"/>
      <c r="AA8" s="448"/>
      <c r="AB8" s="449"/>
      <c r="AC8" s="484" t="s">
        <v>1</v>
      </c>
      <c r="AD8" s="484" t="s">
        <v>2</v>
      </c>
      <c r="AE8" s="487" t="s">
        <v>3</v>
      </c>
      <c r="AF8" s="487" t="s">
        <v>22</v>
      </c>
      <c r="AG8" s="503" t="s">
        <v>3</v>
      </c>
    </row>
    <row r="9" spans="2:33" ht="15" customHeight="1">
      <c r="B9" s="491"/>
      <c r="C9" s="494"/>
      <c r="D9" s="494"/>
      <c r="E9" s="494"/>
      <c r="F9" s="494"/>
      <c r="G9" s="497"/>
      <c r="H9" s="122" t="s">
        <v>4</v>
      </c>
      <c r="I9" s="123" t="s">
        <v>5</v>
      </c>
      <c r="J9" s="123" t="s">
        <v>6</v>
      </c>
      <c r="K9" s="123" t="s">
        <v>7</v>
      </c>
      <c r="L9" s="123" t="s">
        <v>8</v>
      </c>
      <c r="M9" s="123" t="s">
        <v>9</v>
      </c>
      <c r="N9" s="123" t="s">
        <v>10</v>
      </c>
      <c r="O9" s="123" t="s">
        <v>4</v>
      </c>
      <c r="P9" s="123" t="s">
        <v>5</v>
      </c>
      <c r="Q9" s="123" t="s">
        <v>6</v>
      </c>
      <c r="R9" s="123" t="s">
        <v>7</v>
      </c>
      <c r="S9" s="123" t="s">
        <v>8</v>
      </c>
      <c r="T9" s="123" t="s">
        <v>9</v>
      </c>
      <c r="U9" s="123" t="s">
        <v>10</v>
      </c>
      <c r="V9" s="123" t="s">
        <v>4</v>
      </c>
      <c r="W9" s="123" t="s">
        <v>5</v>
      </c>
      <c r="X9" s="123" t="s">
        <v>6</v>
      </c>
      <c r="Y9" s="123" t="s">
        <v>7</v>
      </c>
      <c r="Z9" s="123" t="s">
        <v>8</v>
      </c>
      <c r="AA9" s="123" t="s">
        <v>9</v>
      </c>
      <c r="AB9" s="74" t="s">
        <v>10</v>
      </c>
      <c r="AC9" s="485"/>
      <c r="AD9" s="485"/>
      <c r="AE9" s="488"/>
      <c r="AF9" s="488"/>
      <c r="AG9" s="504"/>
    </row>
    <row r="10" spans="2:33" ht="15.75" customHeight="1" thickBot="1">
      <c r="B10" s="492"/>
      <c r="C10" s="495"/>
      <c r="D10" s="495"/>
      <c r="E10" s="495"/>
      <c r="F10" s="495"/>
      <c r="G10" s="498"/>
      <c r="H10" s="75">
        <v>11</v>
      </c>
      <c r="I10" s="101">
        <v>12</v>
      </c>
      <c r="J10" s="101">
        <v>13</v>
      </c>
      <c r="K10" s="101">
        <v>14</v>
      </c>
      <c r="L10" s="101">
        <v>15</v>
      </c>
      <c r="M10" s="101">
        <v>16</v>
      </c>
      <c r="N10" s="101">
        <v>17</v>
      </c>
      <c r="O10" s="101">
        <v>18</v>
      </c>
      <c r="P10" s="101">
        <v>19</v>
      </c>
      <c r="Q10" s="101">
        <v>20</v>
      </c>
      <c r="R10" s="101">
        <v>21</v>
      </c>
      <c r="S10" s="101">
        <v>22</v>
      </c>
      <c r="T10" s="101">
        <v>23</v>
      </c>
      <c r="U10" s="101">
        <v>24</v>
      </c>
      <c r="V10" s="101">
        <v>25</v>
      </c>
      <c r="W10" s="101">
        <v>26</v>
      </c>
      <c r="X10" s="101">
        <v>27</v>
      </c>
      <c r="Y10" s="101">
        <v>28</v>
      </c>
      <c r="Z10" s="101">
        <v>29</v>
      </c>
      <c r="AA10" s="101">
        <v>30</v>
      </c>
      <c r="AB10" s="76"/>
      <c r="AC10" s="486"/>
      <c r="AD10" s="486"/>
      <c r="AE10" s="489"/>
      <c r="AF10" s="489"/>
      <c r="AG10" s="505"/>
    </row>
    <row r="11" spans="2:33" s="310" customFormat="1" ht="23.65" customHeight="1">
      <c r="B11" s="480" t="s">
        <v>229</v>
      </c>
      <c r="C11" s="482" t="s">
        <v>195</v>
      </c>
      <c r="D11" s="359" t="s">
        <v>230</v>
      </c>
      <c r="E11" s="499" t="s">
        <v>208</v>
      </c>
      <c r="F11" s="482" t="s">
        <v>209</v>
      </c>
      <c r="G11" s="501" t="s">
        <v>50</v>
      </c>
      <c r="H11" s="304"/>
      <c r="I11" s="305"/>
      <c r="J11" s="305"/>
      <c r="K11" s="305">
        <v>1</v>
      </c>
      <c r="L11" s="305">
        <v>1</v>
      </c>
      <c r="M11" s="306"/>
      <c r="N11" s="306"/>
      <c r="O11" s="305"/>
      <c r="P11" s="305">
        <v>1</v>
      </c>
      <c r="Q11" s="305"/>
      <c r="R11" s="305"/>
      <c r="S11" s="305">
        <v>1</v>
      </c>
      <c r="T11" s="306"/>
      <c r="U11" s="306"/>
      <c r="V11" s="305"/>
      <c r="W11" s="305">
        <v>1</v>
      </c>
      <c r="X11" s="305"/>
      <c r="Y11" s="305"/>
      <c r="Z11" s="305">
        <v>1</v>
      </c>
      <c r="AA11" s="306"/>
      <c r="AB11" s="307"/>
      <c r="AC11" s="308">
        <v>56700</v>
      </c>
      <c r="AD11" s="309">
        <v>0.89600000000000002</v>
      </c>
      <c r="AE11" s="329">
        <v>5896.7999999999993</v>
      </c>
      <c r="AF11" s="330"/>
      <c r="AG11" s="353">
        <v>5896.8</v>
      </c>
    </row>
    <row r="12" spans="2:33" s="310" customFormat="1" ht="23.65" customHeight="1" thickBot="1">
      <c r="B12" s="481"/>
      <c r="C12" s="483"/>
      <c r="D12" s="360" t="s">
        <v>231</v>
      </c>
      <c r="E12" s="500"/>
      <c r="F12" s="483"/>
      <c r="G12" s="502"/>
      <c r="H12" s="361"/>
      <c r="I12" s="362"/>
      <c r="J12" s="362"/>
      <c r="K12" s="362">
        <v>1</v>
      </c>
      <c r="L12" s="362">
        <v>1</v>
      </c>
      <c r="M12" s="363"/>
      <c r="N12" s="363"/>
      <c r="O12" s="362"/>
      <c r="P12" s="362">
        <v>1</v>
      </c>
      <c r="Q12" s="362"/>
      <c r="R12" s="362"/>
      <c r="S12" s="362">
        <v>1</v>
      </c>
      <c r="T12" s="363"/>
      <c r="U12" s="363"/>
      <c r="V12" s="362"/>
      <c r="W12" s="362">
        <v>1</v>
      </c>
      <c r="X12" s="362"/>
      <c r="Y12" s="362"/>
      <c r="Z12" s="362">
        <v>1</v>
      </c>
      <c r="AA12" s="363"/>
      <c r="AB12" s="364"/>
      <c r="AC12" s="365">
        <v>975900</v>
      </c>
      <c r="AD12" s="366">
        <v>0.89600000000000002</v>
      </c>
      <c r="AE12" s="367">
        <v>101493.59999999999</v>
      </c>
      <c r="AF12" s="368"/>
      <c r="AG12" s="369">
        <v>101493.6</v>
      </c>
    </row>
    <row r="13" spans="2:33" s="290" customFormat="1" thickBot="1">
      <c r="B13" s="315"/>
      <c r="C13" s="291"/>
      <c r="D13" s="291"/>
      <c r="E13" s="292"/>
      <c r="F13" s="292"/>
      <c r="G13" s="292"/>
      <c r="H13" s="292"/>
      <c r="I13" s="292"/>
      <c r="J13" s="292"/>
      <c r="K13" s="292"/>
      <c r="L13" s="292"/>
      <c r="M13" s="292"/>
      <c r="N13" s="292"/>
      <c r="O13" s="292"/>
      <c r="P13" s="292"/>
      <c r="Q13" s="292"/>
      <c r="R13" s="292"/>
      <c r="S13" s="292"/>
      <c r="T13" s="292"/>
      <c r="U13" s="292"/>
      <c r="V13" s="292"/>
      <c r="W13" s="292"/>
      <c r="X13" s="292"/>
      <c r="Y13" s="311"/>
      <c r="Z13" s="292"/>
      <c r="AA13" s="292"/>
      <c r="AB13" s="292"/>
      <c r="AC13" s="293"/>
      <c r="AD13" s="293"/>
      <c r="AE13" s="294"/>
      <c r="AF13" s="294"/>
      <c r="AG13" s="294"/>
    </row>
    <row r="14" spans="2:33" ht="15.75">
      <c r="B14" s="315"/>
      <c r="C14" s="291"/>
      <c r="D14" s="291"/>
      <c r="E14" s="292"/>
      <c r="F14" s="292"/>
      <c r="G14" s="292"/>
      <c r="AC14" s="312" t="s">
        <v>11</v>
      </c>
      <c r="AD14" s="313"/>
      <c r="AE14" s="313"/>
      <c r="AF14" s="313"/>
      <c r="AG14" s="314">
        <v>107390.39999999999</v>
      </c>
    </row>
    <row r="15" spans="2:33" ht="15.75">
      <c r="B15" s="116"/>
      <c r="D15" s="291"/>
      <c r="E15" s="292"/>
      <c r="F15" s="292"/>
      <c r="G15" s="292"/>
      <c r="AC15" s="316" t="s">
        <v>14</v>
      </c>
      <c r="AD15" s="317">
        <v>0.21</v>
      </c>
      <c r="AE15" s="317"/>
      <c r="AF15" s="317"/>
      <c r="AG15" s="318">
        <v>22551.983999999997</v>
      </c>
    </row>
    <row r="16" spans="2:33" ht="16.5" thickBot="1">
      <c r="B16" s="116"/>
      <c r="D16" s="291"/>
      <c r="E16" s="292"/>
      <c r="F16" s="292"/>
      <c r="G16" s="292"/>
      <c r="AC16" s="319" t="s">
        <v>196</v>
      </c>
      <c r="AD16" s="320"/>
      <c r="AE16" s="320"/>
      <c r="AF16" s="320"/>
      <c r="AG16" s="321">
        <v>129942.38399999999</v>
      </c>
    </row>
    <row r="17" spans="1:33">
      <c r="B17" s="116"/>
      <c r="C17" s="324"/>
      <c r="D17" s="291"/>
      <c r="E17" s="292"/>
      <c r="F17" s="292"/>
      <c r="G17" s="292"/>
      <c r="AC17" s="322"/>
      <c r="AD17" s="322"/>
      <c r="AE17" s="322"/>
      <c r="AF17" s="322"/>
      <c r="AG17" s="323"/>
    </row>
    <row r="18" spans="1:33">
      <c r="C18" s="324"/>
      <c r="G18" s="292"/>
    </row>
    <row r="19" spans="1:33">
      <c r="C19" s="324"/>
      <c r="G19" s="288"/>
    </row>
    <row r="20" spans="1:33">
      <c r="G20" s="288"/>
    </row>
    <row r="22" spans="1:33">
      <c r="B22" s="315"/>
    </row>
    <row r="24" spans="1:33">
      <c r="C24" s="324"/>
    </row>
    <row r="27" spans="1:33">
      <c r="C27" s="324"/>
    </row>
    <row r="29" spans="1:33">
      <c r="C29" s="324"/>
    </row>
    <row r="30" spans="1:33" s="287" customFormat="1">
      <c r="A30"/>
      <c r="C30" s="324"/>
      <c r="E30" s="289"/>
      <c r="F30" s="288"/>
      <c r="G30" s="289"/>
      <c r="H30" s="288"/>
      <c r="I30" s="288"/>
      <c r="J30" s="288"/>
      <c r="K30" s="288"/>
      <c r="L30" s="288"/>
      <c r="M30" s="288"/>
      <c r="N30" s="288"/>
      <c r="O30" s="288"/>
      <c r="P30" s="288"/>
      <c r="Q30" s="288"/>
      <c r="R30" s="288"/>
      <c r="S30" s="288"/>
      <c r="T30" s="288"/>
      <c r="U30" s="288"/>
      <c r="V30" s="288"/>
      <c r="W30" s="288"/>
      <c r="X30" s="288"/>
      <c r="Y30" s="288"/>
      <c r="Z30" s="288"/>
      <c r="AA30" s="288"/>
      <c r="AB30" s="288"/>
      <c r="AC30" s="288"/>
      <c r="AD30" s="288"/>
      <c r="AE30" s="288"/>
      <c r="AF30" s="288"/>
      <c r="AG30" s="288"/>
    </row>
    <row r="31" spans="1:33" s="287" customFormat="1">
      <c r="A31"/>
      <c r="C31" s="324"/>
      <c r="E31" s="289"/>
      <c r="F31" s="288"/>
      <c r="G31" s="289"/>
      <c r="H31" s="288"/>
      <c r="I31" s="288"/>
      <c r="J31" s="288"/>
      <c r="K31" s="288"/>
      <c r="L31" s="288"/>
      <c r="M31" s="288"/>
      <c r="N31" s="288"/>
      <c r="O31" s="288"/>
      <c r="P31" s="288"/>
      <c r="Q31" s="288"/>
      <c r="R31" s="288"/>
      <c r="S31" s="288"/>
      <c r="T31" s="288"/>
      <c r="U31" s="288"/>
      <c r="V31" s="288"/>
      <c r="W31" s="288"/>
      <c r="X31" s="288"/>
      <c r="Y31" s="288"/>
      <c r="Z31" s="288"/>
      <c r="AA31" s="288"/>
      <c r="AB31" s="288"/>
      <c r="AC31" s="288"/>
      <c r="AD31" s="288"/>
      <c r="AE31" s="288"/>
      <c r="AF31" s="288"/>
      <c r="AG31" s="288"/>
    </row>
    <row r="32" spans="1:33" s="287" customFormat="1">
      <c r="A32"/>
      <c r="E32" s="289"/>
      <c r="F32" s="288"/>
      <c r="G32" s="289"/>
      <c r="H32" s="288"/>
      <c r="I32" s="288"/>
      <c r="J32" s="288"/>
      <c r="K32" s="288"/>
      <c r="L32" s="288"/>
      <c r="M32" s="288"/>
      <c r="N32" s="288"/>
      <c r="O32" s="288"/>
      <c r="P32" s="288"/>
      <c r="Q32" s="288"/>
      <c r="R32" s="288"/>
      <c r="S32" s="288"/>
      <c r="T32" s="288"/>
      <c r="U32" s="288"/>
      <c r="V32" s="288"/>
      <c r="W32" s="288"/>
      <c r="X32" s="288"/>
      <c r="Y32" s="288"/>
      <c r="Z32" s="288"/>
      <c r="AA32" s="288"/>
      <c r="AB32" s="288"/>
      <c r="AC32" s="288"/>
      <c r="AD32" s="288"/>
      <c r="AE32" s="288"/>
      <c r="AF32" s="288"/>
      <c r="AG32" s="288"/>
    </row>
    <row r="33" spans="1:33">
      <c r="C33" s="324"/>
    </row>
    <row r="34" spans="1:33" s="287" customFormat="1">
      <c r="A34"/>
      <c r="E34" s="289"/>
      <c r="F34" s="288"/>
      <c r="G34" s="289"/>
      <c r="H34" s="288"/>
      <c r="I34" s="288"/>
      <c r="J34" s="288"/>
      <c r="K34" s="288"/>
      <c r="L34" s="288"/>
      <c r="M34" s="288"/>
      <c r="N34" s="288"/>
      <c r="O34" s="288"/>
      <c r="P34" s="288"/>
      <c r="Q34" s="288"/>
      <c r="R34" s="288"/>
      <c r="S34" s="288"/>
      <c r="T34" s="288"/>
      <c r="U34" s="288"/>
      <c r="V34" s="288"/>
      <c r="W34" s="288"/>
      <c r="X34" s="288"/>
      <c r="Y34" s="288"/>
      <c r="Z34" s="288"/>
      <c r="AA34" s="288"/>
      <c r="AB34" s="288"/>
      <c r="AC34" s="288"/>
      <c r="AD34" s="288"/>
      <c r="AE34" s="288"/>
      <c r="AF34" s="288"/>
      <c r="AG34" s="288"/>
    </row>
    <row r="36" spans="1:33">
      <c r="C36" s="324"/>
    </row>
    <row r="37" spans="1:33" s="287" customFormat="1">
      <c r="A37"/>
      <c r="E37" s="289"/>
      <c r="F37" s="288"/>
      <c r="G37" s="289"/>
      <c r="H37" s="288"/>
      <c r="I37" s="288"/>
      <c r="J37" s="288"/>
      <c r="K37" s="288"/>
      <c r="L37" s="288"/>
      <c r="M37" s="288"/>
      <c r="N37" s="288"/>
      <c r="O37" s="288"/>
      <c r="P37" s="288"/>
      <c r="Q37" s="288"/>
      <c r="R37" s="288"/>
      <c r="S37" s="288"/>
      <c r="T37" s="288"/>
      <c r="U37" s="288"/>
      <c r="V37" s="288"/>
      <c r="W37" s="288"/>
      <c r="X37" s="288"/>
      <c r="Y37" s="288"/>
      <c r="Z37" s="288"/>
      <c r="AA37" s="288"/>
      <c r="AB37" s="288"/>
      <c r="AC37" s="288"/>
      <c r="AD37" s="288"/>
      <c r="AE37" s="288"/>
      <c r="AF37" s="288"/>
      <c r="AG37" s="288"/>
    </row>
    <row r="38" spans="1:33">
      <c r="C38" s="324"/>
    </row>
    <row r="39" spans="1:33" s="287" customFormat="1">
      <c r="A39"/>
      <c r="C39" s="295"/>
      <c r="E39" s="289"/>
      <c r="F39" s="288"/>
      <c r="G39" s="289"/>
      <c r="H39" s="288"/>
      <c r="I39" s="288"/>
      <c r="J39" s="288"/>
      <c r="K39" s="288"/>
      <c r="L39" s="288"/>
      <c r="M39" s="288"/>
      <c r="N39" s="288"/>
      <c r="O39" s="288"/>
      <c r="P39" s="288"/>
      <c r="Q39" s="288"/>
      <c r="R39" s="288"/>
      <c r="S39" s="288"/>
      <c r="T39" s="288"/>
      <c r="U39" s="288"/>
      <c r="V39" s="288"/>
      <c r="W39" s="288"/>
      <c r="X39" s="288"/>
      <c r="Y39" s="288"/>
      <c r="Z39" s="288"/>
      <c r="AA39" s="288"/>
      <c r="AB39" s="288"/>
      <c r="AC39" s="288"/>
      <c r="AD39" s="288"/>
      <c r="AE39" s="288"/>
      <c r="AF39" s="288"/>
      <c r="AG39" s="288"/>
    </row>
    <row r="40" spans="1:33" s="287" customFormat="1">
      <c r="A40"/>
      <c r="C40" s="324"/>
      <c r="E40" s="289"/>
      <c r="F40" s="288"/>
      <c r="G40" s="289"/>
      <c r="H40" s="288"/>
      <c r="I40" s="288"/>
      <c r="J40" s="288"/>
      <c r="K40" s="288"/>
      <c r="L40" s="288"/>
      <c r="M40" s="288"/>
      <c r="N40" s="288"/>
      <c r="O40" s="288"/>
      <c r="P40" s="288"/>
      <c r="Q40" s="288"/>
      <c r="R40" s="288"/>
      <c r="S40" s="288"/>
      <c r="T40" s="288"/>
      <c r="U40" s="288"/>
      <c r="V40" s="288"/>
      <c r="W40" s="288"/>
      <c r="X40" s="288"/>
      <c r="Y40" s="288"/>
      <c r="Z40" s="288"/>
      <c r="AA40" s="288"/>
      <c r="AB40" s="288"/>
      <c r="AC40" s="288"/>
      <c r="AD40" s="288"/>
      <c r="AE40" s="288"/>
      <c r="AF40" s="288"/>
      <c r="AG40" s="288"/>
    </row>
    <row r="41" spans="1:33" s="287" customFormat="1">
      <c r="A41"/>
      <c r="E41" s="289"/>
      <c r="F41" s="288"/>
      <c r="G41" s="289"/>
      <c r="H41" s="288"/>
      <c r="I41" s="288"/>
      <c r="J41" s="288"/>
      <c r="K41" s="288"/>
      <c r="L41" s="288"/>
      <c r="M41" s="288"/>
      <c r="N41" s="288"/>
      <c r="O41" s="288"/>
      <c r="P41" s="288"/>
      <c r="Q41" s="288"/>
      <c r="R41" s="288"/>
      <c r="S41" s="288"/>
      <c r="T41" s="288"/>
      <c r="U41" s="288"/>
      <c r="V41" s="288"/>
      <c r="W41" s="288"/>
      <c r="X41" s="288"/>
      <c r="Y41" s="288"/>
      <c r="Z41" s="288"/>
      <c r="AA41" s="288"/>
      <c r="AB41" s="288"/>
      <c r="AC41" s="288"/>
      <c r="AD41" s="288"/>
      <c r="AE41" s="288"/>
      <c r="AF41" s="288"/>
      <c r="AG41" s="288"/>
    </row>
    <row r="42" spans="1:33">
      <c r="C42" s="324"/>
    </row>
    <row r="43" spans="1:33" s="287" customFormat="1">
      <c r="A43"/>
      <c r="E43" s="289"/>
      <c r="F43" s="288"/>
      <c r="G43" s="289"/>
      <c r="H43" s="288"/>
      <c r="I43" s="288"/>
      <c r="J43" s="288"/>
      <c r="K43" s="288"/>
      <c r="L43" s="288"/>
      <c r="M43" s="288"/>
      <c r="N43" s="288"/>
      <c r="O43" s="288"/>
      <c r="P43" s="288"/>
      <c r="Q43" s="288"/>
      <c r="R43" s="288"/>
      <c r="S43" s="288"/>
      <c r="T43" s="288"/>
      <c r="U43" s="288"/>
      <c r="V43" s="288"/>
      <c r="W43" s="288"/>
      <c r="X43" s="288"/>
      <c r="Y43" s="288"/>
      <c r="Z43" s="288"/>
      <c r="AA43" s="288"/>
      <c r="AB43" s="288"/>
      <c r="AC43" s="288"/>
      <c r="AD43" s="288"/>
      <c r="AE43" s="288"/>
      <c r="AF43" s="288"/>
      <c r="AG43" s="288"/>
    </row>
  </sheetData>
  <mergeCells count="17">
    <mergeCell ref="AG8:AG10"/>
    <mergeCell ref="AC8:AC10"/>
    <mergeCell ref="AF8:AF10"/>
    <mergeCell ref="B11:B12"/>
    <mergeCell ref="C11:C12"/>
    <mergeCell ref="AD8:AD10"/>
    <mergeCell ref="AE8:AE10"/>
    <mergeCell ref="B8:B10"/>
    <mergeCell ref="C8:C10"/>
    <mergeCell ref="D8:D10"/>
    <mergeCell ref="E8:E10"/>
    <mergeCell ref="F8:F10"/>
    <mergeCell ref="G8:G10"/>
    <mergeCell ref="H8:AB8"/>
    <mergeCell ref="E11:E12"/>
    <mergeCell ref="F11:F12"/>
    <mergeCell ref="G11:G12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5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28515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71093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Dirección General de Atención al Ciudadano y Transparencia</v>
      </c>
      <c r="C3" s="28"/>
      <c r="D3" s="22"/>
      <c r="E3" s="22"/>
      <c r="F3" s="23"/>
    </row>
    <row r="4" spans="2:31" ht="21.75">
      <c r="B4" s="12" t="str">
        <f>+PORTADA!B10</f>
        <v>Consejería de Presidencia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28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506" t="s">
        <v>29</v>
      </c>
      <c r="F11" s="506" t="s">
        <v>15</v>
      </c>
      <c r="H11" s="506" t="s">
        <v>30</v>
      </c>
    </row>
    <row r="12" spans="2:31" ht="15.75" thickBot="1">
      <c r="D12" s="507"/>
      <c r="F12" s="507"/>
      <c r="H12" s="507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31</v>
      </c>
    </row>
    <row r="23" spans="2:8">
      <c r="B23" s="18" t="s">
        <v>32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customXml/itemProps3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7</vt:i4>
      </vt:variant>
      <vt:variant>
        <vt:lpstr>Rangos con nombre</vt:lpstr>
      </vt:variant>
      <vt:variant>
        <vt:i4>8</vt:i4>
      </vt:variant>
    </vt:vector>
  </HeadingPairs>
  <TitlesOfParts>
    <vt:vector size="15" baseType="lpstr">
      <vt:lpstr>PORTADA</vt:lpstr>
      <vt:lpstr>OPTICO MEDIOS</vt:lpstr>
      <vt:lpstr>PLAN PRENSA</vt:lpstr>
      <vt:lpstr>PLAN RADIO</vt:lpstr>
      <vt:lpstr>PLAN EXTERIOR</vt:lpstr>
      <vt:lpstr>PLAN TV</vt:lpstr>
      <vt:lpstr>EVALUACION</vt:lpstr>
      <vt:lpstr>EVALUACION!Área_de_impresión</vt:lpstr>
      <vt:lpstr>'OPTICO MEDIOS'!Área_de_impresión</vt:lpstr>
      <vt:lpstr>'PLAN EXTERIOR'!Área_de_impresión</vt:lpstr>
      <vt:lpstr>'PLAN PRENSA'!Área_de_impresión</vt:lpstr>
      <vt:lpstr>'PLAN RADIO'!Área_de_impresión</vt:lpstr>
      <vt:lpstr>'PLAN TV'!Área_de_impresión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2024-07-08T12:28:17Z</cp:lastPrinted>
  <dcterms:created xsi:type="dcterms:W3CDTF">2020-11-26T14:31:18Z</dcterms:created>
  <dcterms:modified xsi:type="dcterms:W3CDTF">2025-07-17T09:58:17Z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